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F:\Jobs\1235-FRA-33-8.75\108081\400-Engineering\Roadway\EngData\"/>
    </mc:Choice>
  </mc:AlternateContent>
  <xr:revisionPtr revIDLastSave="0" documentId="13_ncr:1_{0257B515-83A3-40DB-8733-3F6470A95D5C}" xr6:coauthVersionLast="47" xr6:coauthVersionMax="47" xr10:uidLastSave="{00000000-0000-0000-0000-000000000000}"/>
  <bookViews>
    <workbookView xWindow="28680" yWindow="-120" windowWidth="29040" windowHeight="15720" firstSheet="2" activeTab="2" xr2:uid="{00000000-000D-0000-FFFF-FFFF00000000}"/>
  </bookViews>
  <sheets>
    <sheet name="Prelim Estimated Quantities" sheetId="32" state="hidden" r:id="rId1"/>
    <sheet name="xxxEstimated Quantities" sheetId="33" state="hidden" r:id="rId2"/>
    <sheet name="Estimated Quantities" sheetId="34" r:id="rId3"/>
  </sheets>
  <definedNames>
    <definedName name="_xlnm.Print_Area" localSheetId="2">'Estimated Quantities'!$A$1:$AE$322</definedName>
    <definedName name="_xlnm.Print_Area" localSheetId="0">'Prelim Estimated Quantities'!$A$1:$AE$385</definedName>
    <definedName name="_xlnm.Print_Area" localSheetId="1">'xxxEstimated Quantities'!$A$1:$AE$459</definedName>
    <definedName name="_xlnm.Print_Titles" localSheetId="2">'Estimated Quantities'!$1:$6</definedName>
    <definedName name="_xlnm.Print_Titles" localSheetId="0">'Prelim Estimated Quantities'!$1:$6</definedName>
    <definedName name="_xlnm.Print_Titles" localSheetId="1">'xxxEstimated Quantities'!$1:$6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3" i="34" l="1"/>
  <c r="W217" i="34" l="1"/>
  <c r="AB217" i="34" s="1"/>
  <c r="W216" i="34"/>
  <c r="AB216" i="34" s="1"/>
  <c r="B223" i="34"/>
  <c r="J217" i="34"/>
  <c r="M217" i="34" s="1"/>
  <c r="J216" i="34"/>
  <c r="M216" i="34" s="1"/>
  <c r="J289" i="34"/>
  <c r="AB289" i="34" s="1"/>
  <c r="AB219" i="34" l="1"/>
  <c r="AB221" i="34" s="1"/>
  <c r="AB223" i="34" s="1"/>
  <c r="M289" i="34"/>
  <c r="J288" i="34"/>
  <c r="W285" i="34"/>
  <c r="W284" i="34"/>
  <c r="W283" i="34"/>
  <c r="W269" i="34"/>
  <c r="W265" i="34"/>
  <c r="W263" i="34"/>
  <c r="W271" i="34" s="1"/>
  <c r="W262" i="34"/>
  <c r="W270" i="34" s="1"/>
  <c r="W233" i="34"/>
  <c r="W231" i="34"/>
  <c r="W229" i="34"/>
  <c r="J20" i="34"/>
  <c r="T20" i="34" s="1"/>
  <c r="AB20" i="34" s="1"/>
  <c r="AB288" i="34" l="1"/>
  <c r="M288" i="34"/>
  <c r="W267" i="34"/>
  <c r="W266" i="34"/>
  <c r="B295" i="34" l="1"/>
  <c r="B277" i="34"/>
  <c r="B255" i="34"/>
  <c r="W249" i="34"/>
  <c r="W247" i="34"/>
  <c r="W245" i="34"/>
  <c r="B239" i="34"/>
  <c r="B195" i="34"/>
  <c r="AB191" i="34"/>
  <c r="AB193" i="34" s="1"/>
  <c r="AB195" i="34" s="1"/>
  <c r="B184" i="34"/>
  <c r="B169" i="34"/>
  <c r="B158" i="34"/>
  <c r="Y152" i="34"/>
  <c r="V152" i="34"/>
  <c r="Y151" i="34"/>
  <c r="V151" i="34"/>
  <c r="B130" i="34"/>
  <c r="B117" i="34"/>
  <c r="B106" i="34"/>
  <c r="B93" i="34"/>
  <c r="AB89" i="34"/>
  <c r="AB91" i="34" s="1"/>
  <c r="AB93" i="34" s="1"/>
  <c r="B78" i="34"/>
  <c r="P249" i="34"/>
  <c r="J72" i="34"/>
  <c r="J70" i="34"/>
  <c r="P245" i="34"/>
  <c r="J68" i="34"/>
  <c r="T68" i="34" s="1"/>
  <c r="AB68" i="34" s="1"/>
  <c r="AB113" i="34"/>
  <c r="AB115" i="34" s="1"/>
  <c r="AB117" i="34" s="1"/>
  <c r="V100" i="34" s="1"/>
  <c r="B40" i="34"/>
  <c r="AB36" i="34"/>
  <c r="AB38" i="34" s="1"/>
  <c r="AB40" i="34" s="1"/>
  <c r="B26" i="34"/>
  <c r="J19" i="34"/>
  <c r="T19" i="34" s="1"/>
  <c r="AB19" i="34" s="1"/>
  <c r="J18" i="34"/>
  <c r="T18" i="34" s="1"/>
  <c r="AB18" i="34" s="1"/>
  <c r="P337" i="33"/>
  <c r="P335" i="33"/>
  <c r="P334" i="33"/>
  <c r="M337" i="33"/>
  <c r="M335" i="33"/>
  <c r="M334" i="33"/>
  <c r="E337" i="33"/>
  <c r="E335" i="33"/>
  <c r="E334" i="33"/>
  <c r="B337" i="33"/>
  <c r="B335" i="33"/>
  <c r="B334" i="33"/>
  <c r="W337" i="33"/>
  <c r="W335" i="33"/>
  <c r="W367" i="33"/>
  <c r="W365" i="33"/>
  <c r="W364" i="33"/>
  <c r="B367" i="33"/>
  <c r="B365" i="33"/>
  <c r="B373" i="33"/>
  <c r="P367" i="33"/>
  <c r="P365" i="33"/>
  <c r="P364" i="33"/>
  <c r="W352" i="33"/>
  <c r="W350" i="33"/>
  <c r="W349" i="33"/>
  <c r="M352" i="33"/>
  <c r="P352" i="33" s="1"/>
  <c r="M350" i="33"/>
  <c r="P350" i="33" s="1"/>
  <c r="M349" i="33"/>
  <c r="P349" i="33" s="1"/>
  <c r="B352" i="33"/>
  <c r="B350" i="33"/>
  <c r="B358" i="33"/>
  <c r="M304" i="33"/>
  <c r="P304" i="33" s="1"/>
  <c r="M302" i="33"/>
  <c r="P302" i="33" s="1"/>
  <c r="M301" i="33"/>
  <c r="P301" i="33"/>
  <c r="W322" i="33"/>
  <c r="W317" i="33"/>
  <c r="W316" i="33"/>
  <c r="E322" i="33"/>
  <c r="E304" i="33" s="1"/>
  <c r="B322" i="33"/>
  <c r="B304" i="33" s="1"/>
  <c r="E320" i="33"/>
  <c r="E319" i="33"/>
  <c r="E352" i="33" s="1"/>
  <c r="E367" i="33" s="1"/>
  <c r="B320" i="33"/>
  <c r="B319" i="33"/>
  <c r="E317" i="33"/>
  <c r="E302" i="33" s="1"/>
  <c r="B317" i="33"/>
  <c r="B302" i="33" s="1"/>
  <c r="E316" i="33"/>
  <c r="E301" i="33" s="1"/>
  <c r="B316" i="33"/>
  <c r="B301" i="33" s="1"/>
  <c r="W304" i="33"/>
  <c r="W301" i="33"/>
  <c r="B399" i="33"/>
  <c r="AB395" i="33"/>
  <c r="AB397" i="33" s="1"/>
  <c r="AB399" i="33" s="1"/>
  <c r="B387" i="33"/>
  <c r="AB383" i="33"/>
  <c r="AB385" i="33" s="1"/>
  <c r="AB387" i="33" s="1"/>
  <c r="E427" i="33"/>
  <c r="B427" i="33"/>
  <c r="T65" i="33"/>
  <c r="AB196" i="33" s="1"/>
  <c r="T54" i="33"/>
  <c r="B60" i="33"/>
  <c r="N54" i="33"/>
  <c r="B151" i="33"/>
  <c r="AB147" i="33"/>
  <c r="AB149" i="33" s="1"/>
  <c r="AB151" i="33" s="1"/>
  <c r="M83" i="33"/>
  <c r="M322" i="33" s="1"/>
  <c r="M80" i="33"/>
  <c r="M81" i="33" s="1"/>
  <c r="M320" i="33" s="1"/>
  <c r="P78" i="33"/>
  <c r="P317" i="33" s="1"/>
  <c r="M78" i="33"/>
  <c r="M317" i="33" s="1"/>
  <c r="M77" i="33"/>
  <c r="P77" i="33" s="1"/>
  <c r="P316" i="33" s="1"/>
  <c r="AB45" i="33"/>
  <c r="AB18" i="33"/>
  <c r="J267" i="34" l="1"/>
  <c r="T267" i="34" s="1"/>
  <c r="AB267" i="34" s="1"/>
  <c r="M245" i="34"/>
  <c r="J247" i="34"/>
  <c r="M249" i="34"/>
  <c r="AB22" i="34"/>
  <c r="AB24" i="34" s="1"/>
  <c r="AB26" i="34" s="1"/>
  <c r="J245" i="34"/>
  <c r="J249" i="34"/>
  <c r="J229" i="34"/>
  <c r="J231" i="34"/>
  <c r="P151" i="34"/>
  <c r="V124" i="34"/>
  <c r="V137" i="34" s="1"/>
  <c r="AB137" i="34" s="1"/>
  <c r="AB139" i="34" s="1"/>
  <c r="AB141" i="34" s="1"/>
  <c r="AB143" i="34" s="1"/>
  <c r="S163" i="34"/>
  <c r="AB163" i="34" s="1"/>
  <c r="AB165" i="34" s="1"/>
  <c r="AB167" i="34" s="1"/>
  <c r="AB169" i="34" s="1"/>
  <c r="AB100" i="34"/>
  <c r="AB102" i="34" s="1"/>
  <c r="AB104" i="34" s="1"/>
  <c r="AB106" i="34" s="1"/>
  <c r="T72" i="34"/>
  <c r="AB72" i="34" s="1"/>
  <c r="J283" i="34"/>
  <c r="T283" i="34" s="1"/>
  <c r="AB283" i="34" s="1"/>
  <c r="M247" i="34"/>
  <c r="P231" i="34"/>
  <c r="J285" i="34"/>
  <c r="T285" i="34" s="1"/>
  <c r="AB285" i="34" s="1"/>
  <c r="P70" i="34"/>
  <c r="P247" i="34" s="1"/>
  <c r="J367" i="33"/>
  <c r="T367" i="33" s="1"/>
  <c r="AB367" i="33" s="1"/>
  <c r="E349" i="33"/>
  <c r="E364" i="33" s="1"/>
  <c r="J364" i="33" s="1"/>
  <c r="T364" i="33" s="1"/>
  <c r="AB364" i="33" s="1"/>
  <c r="B349" i="33"/>
  <c r="B364" i="33" s="1"/>
  <c r="E350" i="33"/>
  <c r="E365" i="33" s="1"/>
  <c r="J365" i="33" s="1"/>
  <c r="T365" i="33" s="1"/>
  <c r="AB365" i="33" s="1"/>
  <c r="J352" i="33"/>
  <c r="T352" i="33" s="1"/>
  <c r="AB352" i="33" s="1"/>
  <c r="J350" i="33"/>
  <c r="T350" i="33" s="1"/>
  <c r="AB350" i="33" s="1"/>
  <c r="M316" i="33"/>
  <c r="M319" i="33"/>
  <c r="AB54" i="33"/>
  <c r="AB56" i="33" s="1"/>
  <c r="AB58" i="33" s="1"/>
  <c r="AB60" i="33" s="1"/>
  <c r="J78" i="33"/>
  <c r="J337" i="33"/>
  <c r="T337" i="33" s="1"/>
  <c r="J335" i="33"/>
  <c r="T249" i="34" l="1"/>
  <c r="AB249" i="34" s="1"/>
  <c r="J271" i="34"/>
  <c r="T271" i="34" s="1"/>
  <c r="AB271" i="34" s="1"/>
  <c r="J270" i="34"/>
  <c r="T270" i="34" s="1"/>
  <c r="AB270" i="34" s="1"/>
  <c r="J233" i="34"/>
  <c r="T233" i="34" s="1"/>
  <c r="AB233" i="34" s="1"/>
  <c r="J265" i="34"/>
  <c r="T265" i="34" s="1"/>
  <c r="AB265" i="34" s="1"/>
  <c r="J269" i="34"/>
  <c r="T269" i="34" s="1"/>
  <c r="AB269" i="34" s="1"/>
  <c r="J266" i="34"/>
  <c r="T266" i="34" s="1"/>
  <c r="AB266" i="34" s="1"/>
  <c r="J261" i="34"/>
  <c r="T261" i="34" s="1"/>
  <c r="AB261" i="34" s="1"/>
  <c r="J263" i="34"/>
  <c r="T263" i="34" s="1"/>
  <c r="AB263" i="34" s="1"/>
  <c r="T245" i="34"/>
  <c r="AB245" i="34" s="1"/>
  <c r="T247" i="34"/>
  <c r="AB247" i="34" s="1"/>
  <c r="J284" i="34"/>
  <c r="T284" i="34" s="1"/>
  <c r="AB284" i="34" s="1"/>
  <c r="P152" i="34"/>
  <c r="AB124" i="34"/>
  <c r="AB126" i="34" s="1"/>
  <c r="AB128" i="34" s="1"/>
  <c r="AB130" i="34" s="1"/>
  <c r="V177" i="34"/>
  <c r="AB177" i="34" s="1"/>
  <c r="AB151" i="34"/>
  <c r="T231" i="34"/>
  <c r="AB231" i="34" s="1"/>
  <c r="T70" i="34"/>
  <c r="AB70" i="34" s="1"/>
  <c r="AB74" i="34" s="1"/>
  <c r="AB76" i="34" s="1"/>
  <c r="AB78" i="34" s="1"/>
  <c r="T229" i="34"/>
  <c r="AB229" i="34" s="1"/>
  <c r="AB369" i="33"/>
  <c r="AB371" i="33" s="1"/>
  <c r="AB373" i="33" s="1"/>
  <c r="J349" i="33"/>
  <c r="T349" i="33" s="1"/>
  <c r="AB349" i="33" s="1"/>
  <c r="AB354" i="33" s="1"/>
  <c r="AB356" i="33" s="1"/>
  <c r="AB358" i="33" s="1"/>
  <c r="AB337" i="33"/>
  <c r="T78" i="33"/>
  <c r="AB78" i="33" s="1"/>
  <c r="T335" i="33"/>
  <c r="AB335" i="33" s="1"/>
  <c r="AB291" i="34" l="1"/>
  <c r="AB293" i="34" s="1"/>
  <c r="AB295" i="34" s="1"/>
  <c r="AB235" i="34"/>
  <c r="AB237" i="34" s="1"/>
  <c r="AB239" i="34" s="1"/>
  <c r="AB251" i="34"/>
  <c r="AB253" i="34" s="1"/>
  <c r="AB255" i="34" s="1"/>
  <c r="V178" i="34"/>
  <c r="AB178" i="34" s="1"/>
  <c r="AB180" i="34" s="1"/>
  <c r="AB182" i="34" s="1"/>
  <c r="AB184" i="34" s="1"/>
  <c r="AB152" i="34"/>
  <c r="AB154" i="34" s="1"/>
  <c r="AB156" i="34" s="1"/>
  <c r="AB158" i="34" s="1"/>
  <c r="J262" i="34"/>
  <c r="T262" i="34" s="1"/>
  <c r="AB262" i="34" s="1"/>
  <c r="AB273" i="34" s="1"/>
  <c r="J322" i="33"/>
  <c r="W302" i="33"/>
  <c r="J302" i="33"/>
  <c r="T302" i="33" s="1"/>
  <c r="W320" i="33"/>
  <c r="J320" i="33"/>
  <c r="J317" i="33"/>
  <c r="T317" i="33" s="1"/>
  <c r="P83" i="33"/>
  <c r="P322" i="33" s="1"/>
  <c r="J83" i="33"/>
  <c r="P81" i="33"/>
  <c r="P320" i="33" s="1"/>
  <c r="B293" i="33"/>
  <c r="AB289" i="33"/>
  <c r="AB291" i="33" s="1"/>
  <c r="AB293" i="33" s="1"/>
  <c r="AB275" i="34" l="1"/>
  <c r="AB277" i="34" s="1"/>
  <c r="AB302" i="33"/>
  <c r="T320" i="33"/>
  <c r="AB320" i="33" s="1"/>
  <c r="T322" i="33"/>
  <c r="AB322" i="33" s="1"/>
  <c r="AB317" i="33"/>
  <c r="T83" i="33"/>
  <c r="AB83" i="33" s="1"/>
  <c r="N65" i="33"/>
  <c r="AB65" i="33" l="1"/>
  <c r="AB20" i="33" l="1"/>
  <c r="V237" i="33"/>
  <c r="P80" i="33"/>
  <c r="P319" i="33" s="1"/>
  <c r="B421" i="33"/>
  <c r="AB417" i="33"/>
  <c r="AB419" i="33" s="1"/>
  <c r="AB421" i="33" s="1"/>
  <c r="B410" i="33"/>
  <c r="AB406" i="33"/>
  <c r="AB408" i="33" s="1"/>
  <c r="AB410" i="33" s="1"/>
  <c r="J80" i="33" l="1"/>
  <c r="T80" i="33" s="1"/>
  <c r="AB80" i="33" s="1"/>
  <c r="J81" i="33"/>
  <c r="T81" i="33" s="1"/>
  <c r="AB81" i="33" s="1"/>
  <c r="AB67" i="33" l="1"/>
  <c r="B433" i="33" l="1"/>
  <c r="B343" i="33"/>
  <c r="W334" i="33"/>
  <c r="B328" i="33"/>
  <c r="W319" i="33"/>
  <c r="J319" i="33"/>
  <c r="T319" i="33" s="1"/>
  <c r="B310" i="33"/>
  <c r="J301" i="33"/>
  <c r="T301" i="33" s="1"/>
  <c r="B280" i="33"/>
  <c r="AB276" i="33"/>
  <c r="AB278" i="33" s="1"/>
  <c r="AB280" i="33" s="1"/>
  <c r="B269" i="33"/>
  <c r="B254" i="33"/>
  <c r="B243" i="33"/>
  <c r="Y237" i="33"/>
  <c r="Y236" i="33"/>
  <c r="V236" i="33"/>
  <c r="B228" i="33"/>
  <c r="B215" i="33"/>
  <c r="B202" i="33"/>
  <c r="AB198" i="33"/>
  <c r="AB200" i="33" s="1"/>
  <c r="AB202" i="33" s="1"/>
  <c r="V185" i="33" s="1"/>
  <c r="B191" i="33"/>
  <c r="B178" i="33"/>
  <c r="AB174" i="33"/>
  <c r="AB176" i="33" s="1"/>
  <c r="AB178" i="33" s="1"/>
  <c r="B163" i="33"/>
  <c r="B140" i="33"/>
  <c r="AB136" i="33"/>
  <c r="AB138" i="33" s="1"/>
  <c r="AB140" i="33" s="1"/>
  <c r="B127" i="33"/>
  <c r="AB123" i="33"/>
  <c r="AB125" i="33" s="1"/>
  <c r="AB127" i="33" s="1"/>
  <c r="B116" i="33"/>
  <c r="AB112" i="33"/>
  <c r="AB114" i="33" s="1"/>
  <c r="AB116" i="33" s="1"/>
  <c r="B103" i="33"/>
  <c r="AB99" i="33"/>
  <c r="AB101" i="33" s="1"/>
  <c r="AB103" i="33" s="1"/>
  <c r="B89" i="33"/>
  <c r="J77" i="33"/>
  <c r="T77" i="33" s="1"/>
  <c r="AB77" i="33" s="1"/>
  <c r="B71" i="33"/>
  <c r="B49" i="33"/>
  <c r="AB47" i="33"/>
  <c r="AB49" i="33" s="1"/>
  <c r="B35" i="33"/>
  <c r="J29" i="33"/>
  <c r="T29" i="33" s="1"/>
  <c r="AB29" i="33" s="1"/>
  <c r="J28" i="33"/>
  <c r="T28" i="33" s="1"/>
  <c r="AB28" i="33" s="1"/>
  <c r="B22" i="33"/>
  <c r="B20" i="33"/>
  <c r="AB22" i="33"/>
  <c r="J316" i="33" l="1"/>
  <c r="T316" i="33" s="1"/>
  <c r="AB316" i="33" s="1"/>
  <c r="AB159" i="33"/>
  <c r="AB161" i="33" s="1"/>
  <c r="AB163" i="33" s="1"/>
  <c r="AB319" i="33"/>
  <c r="AB301" i="33"/>
  <c r="AB31" i="33"/>
  <c r="AB33" i="33" s="1"/>
  <c r="AB35" i="33" s="1"/>
  <c r="J334" i="33"/>
  <c r="T334" i="33" s="1"/>
  <c r="AB334" i="33" s="1"/>
  <c r="S248" i="33"/>
  <c r="AB248" i="33" s="1"/>
  <c r="AB250" i="33" s="1"/>
  <c r="AB252" i="33" s="1"/>
  <c r="AB254" i="33" s="1"/>
  <c r="P236" i="33"/>
  <c r="V209" i="33"/>
  <c r="AB185" i="33"/>
  <c r="AB187" i="33" s="1"/>
  <c r="AB189" i="33" s="1"/>
  <c r="AB191" i="33" s="1"/>
  <c r="AB85" i="33"/>
  <c r="AB87" i="33" s="1"/>
  <c r="AB89" i="33" s="1"/>
  <c r="J304" i="33"/>
  <c r="T304" i="33" s="1"/>
  <c r="AB304" i="33" s="1"/>
  <c r="B360" i="32"/>
  <c r="B366" i="32"/>
  <c r="B354" i="32"/>
  <c r="W333" i="32"/>
  <c r="W332" i="32"/>
  <c r="E333" i="32"/>
  <c r="E347" i="32" s="1"/>
  <c r="E360" i="32" s="1"/>
  <c r="B332" i="32"/>
  <c r="B347" i="32" s="1"/>
  <c r="B348" i="32" s="1"/>
  <c r="B339" i="32"/>
  <c r="W320" i="32"/>
  <c r="W319" i="32"/>
  <c r="E320" i="32"/>
  <c r="B319" i="32"/>
  <c r="B326" i="32"/>
  <c r="W307" i="32"/>
  <c r="W306" i="32"/>
  <c r="B307" i="32"/>
  <c r="J307" i="32" s="1"/>
  <c r="T307" i="32" s="1"/>
  <c r="E306" i="32"/>
  <c r="J306" i="32" s="1"/>
  <c r="T306" i="32" s="1"/>
  <c r="B313" i="32"/>
  <c r="W294" i="32"/>
  <c r="W293" i="32"/>
  <c r="E293" i="32"/>
  <c r="J293" i="32" s="1"/>
  <c r="T293" i="32" s="1"/>
  <c r="B300" i="32"/>
  <c r="B285" i="32"/>
  <c r="AB281" i="32"/>
  <c r="AB283" i="32" s="1"/>
  <c r="AB285" i="32" s="1"/>
  <c r="B274" i="32"/>
  <c r="B259" i="32"/>
  <c r="B248" i="32"/>
  <c r="Y242" i="32"/>
  <c r="V242" i="32"/>
  <c r="V241" i="32"/>
  <c r="Y241" i="32"/>
  <c r="B233" i="32"/>
  <c r="B220" i="32"/>
  <c r="B193" i="32"/>
  <c r="AB203" i="32"/>
  <c r="AB205" i="32" s="1"/>
  <c r="AB207" i="32" s="1"/>
  <c r="V187" i="32" s="1"/>
  <c r="AB187" i="32" s="1"/>
  <c r="AB189" i="32" s="1"/>
  <c r="AB191" i="32" s="1"/>
  <c r="AB193" i="32" s="1"/>
  <c r="B207" i="32"/>
  <c r="B180" i="32"/>
  <c r="AB176" i="32"/>
  <c r="AB178" i="32" s="1"/>
  <c r="AB180" i="32" s="1"/>
  <c r="AB158" i="32"/>
  <c r="AB159" i="32"/>
  <c r="B165" i="32"/>
  <c r="B153" i="32"/>
  <c r="AB149" i="32"/>
  <c r="AB151" i="32" s="1"/>
  <c r="AB153" i="32" s="1"/>
  <c r="B139" i="32"/>
  <c r="AB135" i="32"/>
  <c r="AB137" i="32" s="1"/>
  <c r="AB139" i="32" s="1"/>
  <c r="B128" i="32"/>
  <c r="AB124" i="32"/>
  <c r="AB126" i="32" s="1"/>
  <c r="AB128" i="32" s="1"/>
  <c r="B117" i="32"/>
  <c r="AB113" i="32"/>
  <c r="AB115" i="32" s="1"/>
  <c r="AB117" i="32" s="1"/>
  <c r="J97" i="32"/>
  <c r="T97" i="32" s="1"/>
  <c r="AB97" i="32" s="1"/>
  <c r="B104" i="32"/>
  <c r="J98" i="32"/>
  <c r="T98" i="32" s="1"/>
  <c r="AB98" i="32" s="1"/>
  <c r="B91" i="32"/>
  <c r="W68" i="32"/>
  <c r="W69" i="32"/>
  <c r="W67" i="32"/>
  <c r="W65" i="32"/>
  <c r="W64" i="32"/>
  <c r="W63" i="32"/>
  <c r="P68" i="32"/>
  <c r="P64" i="32" s="1"/>
  <c r="M68" i="32"/>
  <c r="M64" i="32" s="1"/>
  <c r="E65" i="32"/>
  <c r="B65" i="32"/>
  <c r="E63" i="32"/>
  <c r="B63" i="32"/>
  <c r="W61" i="32"/>
  <c r="W60" i="32"/>
  <c r="W59" i="32"/>
  <c r="E61" i="32"/>
  <c r="E59" i="32"/>
  <c r="P56" i="32"/>
  <c r="P60" i="32" s="1"/>
  <c r="M56" i="32"/>
  <c r="M60" i="32" s="1"/>
  <c r="W57" i="32"/>
  <c r="W55" i="32"/>
  <c r="W56" i="32"/>
  <c r="E57" i="32"/>
  <c r="E55" i="32"/>
  <c r="B68" i="32"/>
  <c r="B69" i="32" s="1"/>
  <c r="B60" i="32"/>
  <c r="B61" i="32" s="1"/>
  <c r="J64" i="32"/>
  <c r="E68" i="32"/>
  <c r="E69" i="32" s="1"/>
  <c r="B56" i="32"/>
  <c r="J56" i="32" s="1"/>
  <c r="B75" i="32"/>
  <c r="B49" i="32"/>
  <c r="AB45" i="32"/>
  <c r="AB47" i="32" s="1"/>
  <c r="AB49" i="32" s="1"/>
  <c r="B35" i="32"/>
  <c r="J29" i="32"/>
  <c r="T29" i="32" s="1"/>
  <c r="AB29" i="32" s="1"/>
  <c r="J28" i="32"/>
  <c r="T28" i="32" s="1"/>
  <c r="AB28" i="32" s="1"/>
  <c r="AB306" i="33" l="1"/>
  <c r="AB324" i="33"/>
  <c r="AB326" i="33" s="1"/>
  <c r="AB328" i="33" s="1"/>
  <c r="AB339" i="33"/>
  <c r="AB341" i="33" s="1"/>
  <c r="AB343" i="33" s="1"/>
  <c r="AB209" i="33"/>
  <c r="AB211" i="33" s="1"/>
  <c r="AB213" i="33" s="1"/>
  <c r="AB215" i="33" s="1"/>
  <c r="V222" i="33"/>
  <c r="AB222" i="33" s="1"/>
  <c r="AB224" i="33" s="1"/>
  <c r="AB226" i="33" s="1"/>
  <c r="AB228" i="33" s="1"/>
  <c r="P237" i="33" s="1"/>
  <c r="AB236" i="33"/>
  <c r="V262" i="33"/>
  <c r="AB262" i="33" s="1"/>
  <c r="V360" i="32"/>
  <c r="AB360" i="32" s="1"/>
  <c r="AB362" i="32" s="1"/>
  <c r="AB364" i="32" s="1"/>
  <c r="AB366" i="32" s="1"/>
  <c r="E348" i="32"/>
  <c r="V348" i="32" s="1"/>
  <c r="AB348" i="32" s="1"/>
  <c r="V347" i="32"/>
  <c r="AB347" i="32" s="1"/>
  <c r="E319" i="32"/>
  <c r="J319" i="32" s="1"/>
  <c r="T319" i="32" s="1"/>
  <c r="AB319" i="32" s="1"/>
  <c r="B294" i="32"/>
  <c r="J294" i="32" s="1"/>
  <c r="T294" i="32" s="1"/>
  <c r="AB294" i="32" s="1"/>
  <c r="B320" i="32"/>
  <c r="J320" i="32" s="1"/>
  <c r="T320" i="32" s="1"/>
  <c r="AB320" i="32" s="1"/>
  <c r="E332" i="32"/>
  <c r="J332" i="32" s="1"/>
  <c r="T332" i="32" s="1"/>
  <c r="AB332" i="32" s="1"/>
  <c r="AB307" i="32"/>
  <c r="AB306" i="32"/>
  <c r="AB309" i="32" s="1"/>
  <c r="AB311" i="32" s="1"/>
  <c r="AB313" i="32" s="1"/>
  <c r="AB293" i="32"/>
  <c r="S253" i="32"/>
  <c r="AB253" i="32" s="1"/>
  <c r="AB255" i="32" s="1"/>
  <c r="AB257" i="32" s="1"/>
  <c r="AB259" i="32" s="1"/>
  <c r="P241" i="32"/>
  <c r="V214" i="32"/>
  <c r="AB161" i="32"/>
  <c r="AB163" i="32" s="1"/>
  <c r="AB165" i="32" s="1"/>
  <c r="J60" i="32"/>
  <c r="T60" i="32" s="1"/>
  <c r="AB60" i="32" s="1"/>
  <c r="AB100" i="32"/>
  <c r="AB102" i="32" s="1"/>
  <c r="AB104" i="32" s="1"/>
  <c r="B59" i="32"/>
  <c r="J59" i="32" s="1"/>
  <c r="T59" i="32" s="1"/>
  <c r="AB59" i="32" s="1"/>
  <c r="B55" i="32"/>
  <c r="J55" i="32" s="1"/>
  <c r="B57" i="32"/>
  <c r="J57" i="32" s="1"/>
  <c r="E67" i="32"/>
  <c r="J63" i="32"/>
  <c r="J65" i="32"/>
  <c r="J61" i="32"/>
  <c r="T61" i="32" s="1"/>
  <c r="AB61" i="32" s="1"/>
  <c r="J69" i="32"/>
  <c r="T69" i="32" s="1"/>
  <c r="AB69" i="32" s="1"/>
  <c r="B67" i="32"/>
  <c r="T64" i="32"/>
  <c r="AB64" i="32" s="1"/>
  <c r="T56" i="32"/>
  <c r="AB56" i="32" s="1"/>
  <c r="J68" i="32"/>
  <c r="T68" i="32" s="1"/>
  <c r="AB68" i="32" s="1"/>
  <c r="AB31" i="32"/>
  <c r="AB33" i="32" s="1"/>
  <c r="AB35" i="32" s="1"/>
  <c r="B22" i="32"/>
  <c r="B20" i="32"/>
  <c r="AB18" i="32"/>
  <c r="AB20" i="32" s="1"/>
  <c r="AB22" i="32" s="1"/>
  <c r="V427" i="33" l="1"/>
  <c r="AB427" i="33" s="1"/>
  <c r="AB429" i="33" s="1"/>
  <c r="AB431" i="33" s="1"/>
  <c r="AB433" i="33" s="1"/>
  <c r="AB308" i="33"/>
  <c r="AB310" i="33" s="1"/>
  <c r="V263" i="33"/>
  <c r="AB263" i="33" s="1"/>
  <c r="AB265" i="33" s="1"/>
  <c r="AB267" i="33" s="1"/>
  <c r="AB269" i="33" s="1"/>
  <c r="AB237" i="33"/>
  <c r="AB239" i="33" s="1"/>
  <c r="AB241" i="33" s="1"/>
  <c r="AB243" i="33" s="1"/>
  <c r="AB350" i="32"/>
  <c r="AB352" i="32" s="1"/>
  <c r="AB354" i="32" s="1"/>
  <c r="AB296" i="32"/>
  <c r="AB298" i="32" s="1"/>
  <c r="AB300" i="32" s="1"/>
  <c r="B333" i="32"/>
  <c r="J333" i="32" s="1"/>
  <c r="T333" i="32" s="1"/>
  <c r="AB333" i="32" s="1"/>
  <c r="AB335" i="32" s="1"/>
  <c r="AB337" i="32" s="1"/>
  <c r="AB339" i="32" s="1"/>
  <c r="AB322" i="32"/>
  <c r="AB324" i="32" s="1"/>
  <c r="AB326" i="32" s="1"/>
  <c r="AB241" i="32"/>
  <c r="V267" i="32"/>
  <c r="AB267" i="32" s="1"/>
  <c r="AB214" i="32"/>
  <c r="AB216" i="32" s="1"/>
  <c r="AB218" i="32" s="1"/>
  <c r="AB220" i="32" s="1"/>
  <c r="V227" i="32"/>
  <c r="AB227" i="32" s="1"/>
  <c r="AB229" i="32" s="1"/>
  <c r="AB231" i="32" s="1"/>
  <c r="AB233" i="32" s="1"/>
  <c r="P242" i="32" s="1"/>
  <c r="T65" i="32"/>
  <c r="AB65" i="32" s="1"/>
  <c r="M85" i="32"/>
  <c r="AB85" i="32" s="1"/>
  <c r="T63" i="32"/>
  <c r="AB63" i="32" s="1"/>
  <c r="T55" i="32"/>
  <c r="AB55" i="32" s="1"/>
  <c r="M81" i="32"/>
  <c r="AB81" i="32" s="1"/>
  <c r="T57" i="32"/>
  <c r="AB57" i="32" s="1"/>
  <c r="M82" i="32"/>
  <c r="AB82" i="32" s="1"/>
  <c r="J67" i="32"/>
  <c r="T67" i="32" s="1"/>
  <c r="AB67" i="32" s="1"/>
  <c r="AB69" i="33" l="1"/>
  <c r="AB71" i="33" s="1"/>
  <c r="AB242" i="32"/>
  <c r="AB244" i="32" s="1"/>
  <c r="AB246" i="32" s="1"/>
  <c r="AB248" i="32" s="1"/>
  <c r="V268" i="32"/>
  <c r="AB268" i="32" s="1"/>
  <c r="AB270" i="32" s="1"/>
  <c r="AB272" i="32" s="1"/>
  <c r="AB274" i="32" s="1"/>
  <c r="AB71" i="32"/>
  <c r="AB73" i="32" s="1"/>
  <c r="AB75" i="32" s="1"/>
  <c r="M84" i="32"/>
  <c r="AB84" i="32" s="1"/>
  <c r="AB87" i="32" s="1"/>
  <c r="AB89" i="32" s="1"/>
  <c r="AB91" i="32" s="1"/>
</calcChain>
</file>

<file path=xl/sharedStrings.xml><?xml version="1.0" encoding="utf-8"?>
<sst xmlns="http://schemas.openxmlformats.org/spreadsheetml/2006/main" count="1967" uniqueCount="158">
  <si>
    <t>CLIENT</t>
  </si>
  <si>
    <t>PROJECT</t>
  </si>
  <si>
    <t>SUBJECT</t>
  </si>
  <si>
    <t>PROJECT NO.</t>
  </si>
  <si>
    <t>COMP. BY</t>
  </si>
  <si>
    <t>CHECKED BY</t>
  </si>
  <si>
    <t>DATE</t>
  </si>
  <si>
    <t>Number</t>
  </si>
  <si>
    <t>Length (ft)</t>
  </si>
  <si>
    <t>Width (ft)</t>
  </si>
  <si>
    <t>Height (ft)</t>
  </si>
  <si>
    <t>x</t>
  </si>
  <si>
    <t>/</t>
  </si>
  <si>
    <t>=</t>
  </si>
  <si>
    <t>CY</t>
  </si>
  <si>
    <t>Total:</t>
  </si>
  <si>
    <t>Total for General:</t>
  </si>
  <si>
    <t>Say:</t>
  </si>
  <si>
    <t>)  /</t>
  </si>
  <si>
    <t>+</t>
  </si>
  <si>
    <t>x  (</t>
  </si>
  <si>
    <t>x  0.5  x (</t>
  </si>
  <si>
    <t>SY</t>
  </si>
  <si>
    <t>FT</t>
  </si>
  <si>
    <t>Station</t>
  </si>
  <si>
    <t>to</t>
  </si>
  <si>
    <t>Width 1 (ft)</t>
  </si>
  <si>
    <t>Width 2 (ft)</t>
  </si>
  <si>
    <t>Area (sf)</t>
  </si>
  <si>
    <t>) / 2</t>
  </si>
  <si>
    <t>CL</t>
  </si>
  <si>
    <t>Depth (ft)</t>
  </si>
  <si>
    <t>Rate (gal/sy)</t>
  </si>
  <si>
    <t>GAL</t>
  </si>
  <si>
    <t>Lorain County Engineer</t>
  </si>
  <si>
    <t>1136 - Lorain County GEC</t>
  </si>
  <si>
    <t>Bridge No. LOR-T0089-0830</t>
  </si>
  <si>
    <t>BPS</t>
  </si>
  <si>
    <t>This item is paid for Lump Sum.</t>
  </si>
  <si>
    <t>ITEM 201 - CLEARING AND GRUBBING</t>
  </si>
  <si>
    <t>General:</t>
  </si>
  <si>
    <t>Estimate the cost of clearing and grubbing using ODOT's Procedures For Estimating (May 2013) spreadsheet.</t>
  </si>
  <si>
    <t>Inflate to year 2020 using</t>
  </si>
  <si>
    <t>inflation:</t>
  </si>
  <si>
    <t>Cost for light brush; dozer, ball &amp; chain:</t>
  </si>
  <si>
    <t>ITEM 202 - PAVEMENT REMOVED</t>
  </si>
  <si>
    <t>ITEM 203 - EXCAVATION</t>
  </si>
  <si>
    <t>ITEM 203 - EMBANKMENT</t>
  </si>
  <si>
    <t>ITEM 204 - SUBGRADE COMPACTION</t>
  </si>
  <si>
    <t>ROADWAY</t>
  </si>
  <si>
    <t>ITEM 606 - ANCHOR ASSEMBLY, MGS TYPE E</t>
  </si>
  <si>
    <t>ITEM 606 - ANCHOR ASSEMBLY, MGS TYPE T</t>
  </si>
  <si>
    <t>ITEM 606 - MGS BRIDGE TERMINAL ASSEMBLY, TYPE 1</t>
  </si>
  <si>
    <t>ITEM 626 - BARRIER REFLECTOR</t>
  </si>
  <si>
    <t>EROSION CONTROL</t>
  </si>
  <si>
    <t>ITEM 659 - SOIL ANALYSIS TEST</t>
  </si>
  <si>
    <t>ITEM 659 - TOPSOIL</t>
  </si>
  <si>
    <t>ITEM 659 - SEEDING AND MULCHING</t>
  </si>
  <si>
    <t>ITEM 659 - REPAIR SEEDING AND MULCHING</t>
  </si>
  <si>
    <t>ITEM 659 - INTER-SEEDING</t>
  </si>
  <si>
    <t>ITEM 659 - COMMERCIAL FERTILIZER</t>
  </si>
  <si>
    <t>ITEM 659 - LIME</t>
  </si>
  <si>
    <t>ITEM 659 - WATER</t>
  </si>
  <si>
    <t>ITEM 832 - EROSION CONTROL</t>
  </si>
  <si>
    <t>PAVEMENT</t>
  </si>
  <si>
    <t>ITEM 301 - ASPHALT CONCRETE BASE, PG64-22</t>
  </si>
  <si>
    <t>ITEM 304 - AGGREGATE BASE</t>
  </si>
  <si>
    <t>ITEM 202 - GUARDRAIL REMOVED</t>
  </si>
  <si>
    <t>ITEM 407 - TACK COAT</t>
  </si>
  <si>
    <t>ITEM 441 - ASPHALT CONCRETE SURFACE COURSE, TYPE 1, (448), PG64-22</t>
  </si>
  <si>
    <t>TRAFFIC CONTROL</t>
  </si>
  <si>
    <t>ITEM 642 - EDGE LINE, 4", TYPE 1</t>
  </si>
  <si>
    <t>ITEM 642 - CENTER LINE, TYPE 1</t>
  </si>
  <si>
    <t>INCIDENTALS</t>
  </si>
  <si>
    <t>ITEM 614 - MAINTAINING TRAFFIC, AS PER PLAN</t>
  </si>
  <si>
    <t>ITEM 623 - CONSTRUCTION LAYOUT STAKES AND SURVEYING</t>
  </si>
  <si>
    <t>ITEM 624 - MOBILIZATION</t>
  </si>
  <si>
    <t>Note: Existing asphalt depth is 9" per Geotech Report</t>
  </si>
  <si>
    <t>Northwest corner:</t>
  </si>
  <si>
    <t>Northeast corner:</t>
  </si>
  <si>
    <t>Southwest corner:</t>
  </si>
  <si>
    <t>Southeast corner:</t>
  </si>
  <si>
    <t>LT</t>
  </si>
  <si>
    <t>RT</t>
  </si>
  <si>
    <t>Southwest Quadrant:</t>
  </si>
  <si>
    <t>Southeast Quadrant:</t>
  </si>
  <si>
    <t>Northwest Quadrant:</t>
  </si>
  <si>
    <t>Northeast Quadrant:</t>
  </si>
  <si>
    <t>EACH</t>
  </si>
  <si>
    <t>Left Side:</t>
  </si>
  <si>
    <t>Right Side:</t>
  </si>
  <si>
    <t>If specified, minimum of two tests.</t>
  </si>
  <si>
    <t>Soil Analysis Test:</t>
  </si>
  <si>
    <t>(Estimated based on CAD Measured Plan Area)</t>
  </si>
  <si>
    <t>Estimated at 111 CY per 1000 SY of permanent seeded area.</t>
  </si>
  <si>
    <t>Top Soil:</t>
  </si>
  <si>
    <t>Area (SY)</t>
  </si>
  <si>
    <t>Top Soil (CY)</t>
  </si>
  <si>
    <t>Estimated at 5% of the permanent seeding and mulching area.</t>
  </si>
  <si>
    <t>Repair Seeding and Mulching:</t>
  </si>
  <si>
    <t>Inter-seeding:</t>
  </si>
  <si>
    <t>Rate</t>
  </si>
  <si>
    <t>Estimated at 30 LBS per 1000 SF of permanent seeded area.  If inter-seeding is provided, use an additional 20 LBS per 1000 SF for the inter-seeded area.</t>
  </si>
  <si>
    <t>Permanent seeded area:</t>
  </si>
  <si>
    <t>Inter-seeded area:</t>
  </si>
  <si>
    <t>TONS</t>
  </si>
  <si>
    <t>Rate (LB/SF)</t>
  </si>
  <si>
    <t>Rate (TON/LB)</t>
  </si>
  <si>
    <t>Rate (SF/SY)</t>
  </si>
  <si>
    <t>Lime:</t>
  </si>
  <si>
    <t>ACRES</t>
  </si>
  <si>
    <t>Rate (SF/ACRES)</t>
  </si>
  <si>
    <t>Estimate at 0.0027 M Gallons per SY per application.  Apply two applications for permanent seeded area.  Apply an additional application if interseeding is provided.</t>
  </si>
  <si>
    <t>M GAL</t>
  </si>
  <si>
    <t>Erosion Control:</t>
  </si>
  <si>
    <t>MI</t>
  </si>
  <si>
    <t>ITEM 606 - GUARDRAIL, TYPE MGS</t>
  </si>
  <si>
    <t>Roadway Estimated Quantities</t>
  </si>
  <si>
    <t>LAB</t>
  </si>
  <si>
    <t>ITEM 630 - REMOVAL OF GROUND MOUNTED POST SUPPORT AND DISPOSAL</t>
  </si>
  <si>
    <t>ITEM 614 - MAINTAINING TRAFFIC</t>
  </si>
  <si>
    <t>MAINTENANCE OF TRAFFIC</t>
  </si>
  <si>
    <t>ITEM 614 - DETOUR SIGNING</t>
  </si>
  <si>
    <t>Slope</t>
  </si>
  <si>
    <t>Factor</t>
  </si>
  <si>
    <t>CAD Area (sf)</t>
  </si>
  <si>
    <t>:1</t>
  </si>
  <si>
    <t>Total Estimated within Construction Limits:</t>
  </si>
  <si>
    <t>DRAINAGE</t>
  </si>
  <si>
    <t>ITEM 605 - AGGREGATE DRAIN</t>
  </si>
  <si>
    <t>Aggregate Drains:</t>
  </si>
  <si>
    <t>ITEM 441 - ASPHALT CONCRETE SURFACE COURSE, TYPE 1, (449), PG64-22</t>
  </si>
  <si>
    <t>ITEM 411 - STABILIZED CRUSHED AGGREGATE</t>
  </si>
  <si>
    <t>SF</t>
  </si>
  <si>
    <t>ITEM 646 - CENTER LINE, TYPE 1</t>
  </si>
  <si>
    <t>ITEM 659 - SEEDING AND MULCHING, CLASS 1</t>
  </si>
  <si>
    <t>ITEM 301 - ASPHALT CONCRETE BASE, PG64-22, (449)</t>
  </si>
  <si>
    <t>Inflate to year 2025 using</t>
  </si>
  <si>
    <t>Note: Existing pavement is 17" per Geotech Report</t>
  </si>
  <si>
    <t>ITEM 606 - GUARDRAIL, TYPE MGS WITH LONG POSTS</t>
  </si>
  <si>
    <t>ITEM 606 - ANCHOR ASSEMBLY, MGS TYPE E WITH LONG POSTS</t>
  </si>
  <si>
    <t>ITEM 606 - ANCHOR ASSEMBLY, MGS TYPE T WITH LONG POSTS</t>
  </si>
  <si>
    <t>ITEM 606 - MGS BRIDGE TERMINAL ASSEMBLY, TYPE 1 WITH LONG POSTS</t>
  </si>
  <si>
    <t>ITEM 606 - MGS BRIDGE TERMINAL ASSEMBLY, TYPE 2 WITH LONG POSTS</t>
  </si>
  <si>
    <t>ITEM 630 - REMOVAL OF GROUND MOUNTED SIGN AND DELIVERY</t>
  </si>
  <si>
    <t>ITEM 630 - SIGN, FLAT SHEET</t>
  </si>
  <si>
    <t>Structure Identification Signs:</t>
  </si>
  <si>
    <t>Object Marker Signs:</t>
  </si>
  <si>
    <t>ITEM 630 - GROUND MOUNTED SUPPORT, NO. 2 POST</t>
  </si>
  <si>
    <t>ODOT District 6</t>
  </si>
  <si>
    <t>FRA-33-8.75 (PID 108081)</t>
  </si>
  <si>
    <t>Pavement Estimated Quantities</t>
  </si>
  <si>
    <t>ESM</t>
  </si>
  <si>
    <t>Average Width</t>
  </si>
  <si>
    <t>)</t>
  </si>
  <si>
    <t>ITEM 254 - PAVEMENT PLANING, ASPHALT CONCRETE (T = 1.5")</t>
  </si>
  <si>
    <t>COM</t>
  </si>
  <si>
    <t>Office Calculations for Estimated 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</si>
</sst>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.0"/>
    <numFmt numFmtId="168" formatCode="0\+00.00"/>
    <numFmt numFmtId="169" formatCode="&quot;$&quot;#,##0.00"/>
    <numFmt numFmtId="170" formatCode="0.0000"/>
  </numFmts>
  <fonts count="14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i/>
      <u/>
      <sz val="10"/>
      <name val="Calibri"/>
      <family val="2"/>
      <scheme val="minor"/>
    </font>
    <font>
      <sz val="8"/>
      <name val="Arial"/>
      <family val="2"/>
    </font>
    <font>
      <u/>
      <sz val="10"/>
      <name val="Calibri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23">
    <xf numFmtId="0" fontId="0" fillId="0" borderId="0" xfId="0"/>
    <xf numFmtId="0" fontId="5" fillId="3" borderId="1" xfId="2" applyFont="1" applyFill="1" applyBorder="1" applyAlignment="1">
      <alignment horizontal="left"/>
    </xf>
    <xf numFmtId="0" fontId="5" fillId="3" borderId="1" xfId="2" applyFont="1" applyFill="1" applyBorder="1"/>
    <xf numFmtId="164" fontId="5" fillId="3" borderId="1" xfId="2" applyNumberFormat="1" applyFont="1" applyFill="1" applyBorder="1" applyAlignment="1">
      <alignment horizontal="right"/>
    </xf>
    <xf numFmtId="0" fontId="5" fillId="3" borderId="1" xfId="2" applyFont="1" applyFill="1" applyBorder="1" applyAlignment="1">
      <alignment horizontal="center"/>
    </xf>
    <xf numFmtId="0" fontId="5" fillId="3" borderId="1" xfId="2" applyFont="1" applyFill="1" applyBorder="1" applyAlignment="1">
      <alignment horizontal="right"/>
    </xf>
    <xf numFmtId="14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/>
    <xf numFmtId="0" fontId="5" fillId="2" borderId="0" xfId="0" applyFont="1" applyFill="1"/>
    <xf numFmtId="0" fontId="5" fillId="3" borderId="0" xfId="2" applyFont="1" applyFill="1"/>
    <xf numFmtId="165" fontId="5" fillId="3" borderId="0" xfId="2" applyNumberFormat="1" applyFont="1" applyFill="1"/>
    <xf numFmtId="164" fontId="5" fillId="3" borderId="0" xfId="2" applyNumberFormat="1" applyFont="1" applyFill="1"/>
    <xf numFmtId="164" fontId="5" fillId="3" borderId="0" xfId="2" applyNumberFormat="1" applyFont="1" applyFill="1" applyAlignment="1">
      <alignment horizontal="right"/>
    </xf>
    <xf numFmtId="0" fontId="5" fillId="3" borderId="0" xfId="2" applyFont="1" applyFill="1" applyAlignment="1">
      <alignment horizontal="center"/>
    </xf>
    <xf numFmtId="0" fontId="5" fillId="3" borderId="0" xfId="2" applyFont="1" applyFill="1" applyAlignment="1">
      <alignment horizontal="right"/>
    </xf>
    <xf numFmtId="14" fontId="5" fillId="3" borderId="0" xfId="2" applyNumberFormat="1" applyFont="1" applyFill="1" applyAlignment="1">
      <alignment horizontal="center"/>
    </xf>
    <xf numFmtId="0" fontId="5" fillId="3" borderId="0" xfId="0" applyFont="1" applyFill="1"/>
    <xf numFmtId="0" fontId="5" fillId="3" borderId="3" xfId="0" applyFont="1" applyFill="1" applyBorder="1" applyAlignment="1">
      <alignment horizontal="left"/>
    </xf>
    <xf numFmtId="0" fontId="6" fillId="3" borderId="2" xfId="2" applyFont="1" applyFill="1" applyBorder="1"/>
    <xf numFmtId="0" fontId="5" fillId="3" borderId="2" xfId="2" applyFont="1" applyFill="1" applyBorder="1"/>
    <xf numFmtId="0" fontId="5" fillId="3" borderId="2" xfId="0" applyFont="1" applyFill="1" applyBorder="1"/>
    <xf numFmtId="0" fontId="5" fillId="0" borderId="0" xfId="0" applyFont="1"/>
    <xf numFmtId="0" fontId="5" fillId="0" borderId="0" xfId="0" applyFont="1" applyAlignment="1">
      <alignment horizontal="left"/>
    </xf>
    <xf numFmtId="3" fontId="5" fillId="0" borderId="0" xfId="1" applyNumberFormat="1" applyFont="1" applyFill="1" applyBorder="1" applyAlignment="1">
      <alignment horizontal="center"/>
    </xf>
    <xf numFmtId="0" fontId="5" fillId="2" borderId="0" xfId="5" applyFont="1" applyFill="1"/>
    <xf numFmtId="0" fontId="7" fillId="0" borderId="0" xfId="5" applyFont="1"/>
    <xf numFmtId="0" fontId="5" fillId="0" borderId="0" xfId="5" applyFont="1" applyAlignment="1">
      <alignment horizontal="left"/>
    </xf>
    <xf numFmtId="0" fontId="5" fillId="0" borderId="0" xfId="5" applyFont="1"/>
    <xf numFmtId="1" fontId="7" fillId="0" borderId="0" xfId="5" applyNumberFormat="1" applyFont="1" applyAlignment="1">
      <alignment horizontal="center"/>
    </xf>
    <xf numFmtId="0" fontId="5" fillId="3" borderId="1" xfId="0" applyFont="1" applyFill="1" applyBorder="1" applyAlignment="1">
      <alignment horizontal="right"/>
    </xf>
    <xf numFmtId="2" fontId="5" fillId="3" borderId="1" xfId="0" applyNumberFormat="1" applyFont="1" applyFill="1" applyBorder="1" applyAlignment="1">
      <alignment horizontal="center"/>
    </xf>
    <xf numFmtId="0" fontId="5" fillId="4" borderId="0" xfId="6" applyFont="1" applyFill="1"/>
    <xf numFmtId="0" fontId="5" fillId="4" borderId="0" xfId="0" applyFont="1" applyFill="1"/>
    <xf numFmtId="164" fontId="5" fillId="4" borderId="0" xfId="0" applyNumberFormat="1" applyFont="1" applyFill="1" applyAlignment="1">
      <alignment horizontal="right"/>
    </xf>
    <xf numFmtId="164" fontId="5" fillId="3" borderId="0" xfId="0" applyNumberFormat="1" applyFont="1" applyFill="1" applyAlignment="1">
      <alignment horizontal="right"/>
    </xf>
    <xf numFmtId="0" fontId="5" fillId="0" borderId="0" xfId="5" applyFont="1" applyAlignment="1">
      <alignment horizontal="left" indent="1"/>
    </xf>
    <xf numFmtId="0" fontId="5" fillId="0" borderId="0" xfId="0" applyFont="1" applyAlignment="1">
      <alignment horizontal="left" indent="1"/>
    </xf>
    <xf numFmtId="2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1" fontId="5" fillId="0" borderId="0" xfId="5" applyNumberFormat="1" applyFont="1"/>
    <xf numFmtId="166" fontId="5" fillId="0" borderId="0" xfId="5" applyNumberFormat="1" applyFont="1" applyAlignment="1">
      <alignment horizontal="center"/>
    </xf>
    <xf numFmtId="2" fontId="9" fillId="0" borderId="0" xfId="5" applyNumberFormat="1" applyFont="1"/>
    <xf numFmtId="166" fontId="5" fillId="0" borderId="0" xfId="5" applyNumberFormat="1" applyFont="1"/>
    <xf numFmtId="0" fontId="5" fillId="0" borderId="0" xfId="5" quotePrefix="1" applyFont="1" applyAlignment="1">
      <alignment horizontal="center"/>
    </xf>
    <xf numFmtId="0" fontId="5" fillId="0" borderId="0" xfId="5" quotePrefix="1" applyFont="1"/>
    <xf numFmtId="0" fontId="5" fillId="0" borderId="0" xfId="5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8" fillId="0" borderId="0" xfId="0" applyFont="1"/>
    <xf numFmtId="0" fontId="7" fillId="0" borderId="0" xfId="0" applyFont="1"/>
    <xf numFmtId="2" fontId="5" fillId="0" borderId="0" xfId="5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0" xfId="5" applyNumberFormat="1" applyFont="1"/>
    <xf numFmtId="167" fontId="5" fillId="0" borderId="0" xfId="5" applyNumberFormat="1" applyFont="1" applyAlignment="1">
      <alignment horizontal="centerContinuous"/>
    </xf>
    <xf numFmtId="0" fontId="5" fillId="0" borderId="0" xfId="5" applyFont="1" applyAlignment="1">
      <alignment horizontal="centerContinuous"/>
    </xf>
    <xf numFmtId="2" fontId="9" fillId="0" borderId="0" xfId="5" applyNumberFormat="1" applyFont="1" applyAlignment="1">
      <alignment horizontal="center"/>
    </xf>
    <xf numFmtId="0" fontId="5" fillId="0" borderId="0" xfId="0" applyFont="1" applyAlignment="1">
      <alignment horizontal="centerContinuous"/>
    </xf>
    <xf numFmtId="0" fontId="9" fillId="0" borderId="0" xfId="0" applyFont="1"/>
    <xf numFmtId="0" fontId="5" fillId="0" borderId="0" xfId="0" applyFont="1" applyAlignment="1">
      <alignment horizontal="right"/>
    </xf>
    <xf numFmtId="167" fontId="5" fillId="0" borderId="0" xfId="0" applyNumberFormat="1" applyFont="1" applyAlignment="1">
      <alignment horizontal="centerContinuous"/>
    </xf>
    <xf numFmtId="167" fontId="5" fillId="0" borderId="0" xfId="0" quotePrefix="1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0" fontId="8" fillId="0" borderId="0" xfId="5" applyFont="1"/>
    <xf numFmtId="0" fontId="7" fillId="0" borderId="0" xfId="0" applyFont="1" applyAlignment="1">
      <alignment horizontal="left" indent="1"/>
    </xf>
    <xf numFmtId="169" fontId="5" fillId="0" borderId="0" xfId="0" applyNumberFormat="1" applyFont="1"/>
    <xf numFmtId="0" fontId="10" fillId="0" borderId="0" xfId="0" applyFont="1"/>
    <xf numFmtId="0" fontId="9" fillId="2" borderId="0" xfId="0" applyFont="1" applyFill="1"/>
    <xf numFmtId="168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center"/>
    </xf>
    <xf numFmtId="0" fontId="12" fillId="2" borderId="0" xfId="0" applyFont="1" applyFill="1" applyAlignment="1">
      <alignment horizontal="center"/>
    </xf>
    <xf numFmtId="168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6" applyFont="1" applyFill="1"/>
    <xf numFmtId="167" fontId="9" fillId="0" borderId="0" xfId="0" applyNumberFormat="1" applyFont="1"/>
    <xf numFmtId="2" fontId="5" fillId="0" borderId="0" xfId="0" applyNumberFormat="1" applyFont="1"/>
    <xf numFmtId="2" fontId="5" fillId="0" borderId="0" xfId="0" applyNumberFormat="1" applyFont="1" applyAlignment="1">
      <alignment horizontal="center"/>
    </xf>
    <xf numFmtId="2" fontId="7" fillId="0" borderId="3" xfId="0" applyNumberFormat="1" applyFont="1" applyBorder="1" applyAlignment="1">
      <alignment horizontal="center"/>
    </xf>
    <xf numFmtId="168" fontId="9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" fontId="7" fillId="0" borderId="3" xfId="0" applyNumberFormat="1" applyFont="1" applyBorder="1" applyAlignment="1">
      <alignment horizontal="center"/>
    </xf>
    <xf numFmtId="2" fontId="9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70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2" fontId="5" fillId="0" borderId="3" xfId="5" applyNumberFormat="1" applyFont="1" applyBorder="1" applyAlignment="1">
      <alignment horizontal="center"/>
    </xf>
    <xf numFmtId="1" fontId="7" fillId="0" borderId="3" xfId="5" applyNumberFormat="1" applyFont="1" applyBorder="1" applyAlignment="1">
      <alignment horizontal="center"/>
    </xf>
    <xf numFmtId="0" fontId="5" fillId="0" borderId="0" xfId="5" applyFont="1" applyAlignment="1">
      <alignment horizontal="center"/>
    </xf>
    <xf numFmtId="2" fontId="9" fillId="0" borderId="0" xfId="5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166" fontId="5" fillId="0" borderId="0" xfId="5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169" fontId="7" fillId="0" borderId="3" xfId="5" applyNumberFormat="1" applyFont="1" applyBorder="1" applyAlignment="1">
      <alignment horizontal="center"/>
    </xf>
    <xf numFmtId="169" fontId="5" fillId="0" borderId="3" xfId="5" applyNumberFormat="1" applyFont="1" applyBorder="1" applyAlignment="1">
      <alignment horizontal="center"/>
    </xf>
    <xf numFmtId="169" fontId="9" fillId="0" borderId="0" xfId="0" applyNumberFormat="1" applyFont="1" applyAlignment="1">
      <alignment horizontal="center"/>
    </xf>
    <xf numFmtId="10" fontId="9" fillId="0" borderId="0" xfId="0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0" fontId="5" fillId="3" borderId="0" xfId="0" applyFont="1" applyFill="1"/>
    <xf numFmtId="0" fontId="5" fillId="3" borderId="3" xfId="0" applyFont="1" applyFill="1" applyBorder="1" applyAlignment="1">
      <alignment horizontal="left"/>
    </xf>
    <xf numFmtId="0" fontId="5" fillId="4" borderId="0" xfId="6" applyFont="1" applyFill="1" applyAlignment="1">
      <alignment horizontal="left"/>
    </xf>
    <xf numFmtId="0" fontId="5" fillId="4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/>
    <xf numFmtId="0" fontId="5" fillId="3" borderId="4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4" fontId="5" fillId="3" borderId="4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14" fontId="5" fillId="3" borderId="3" xfId="0" applyNumberFormat="1" applyFont="1" applyFill="1" applyBorder="1" applyAlignment="1">
      <alignment horizontal="center"/>
    </xf>
    <xf numFmtId="0" fontId="5" fillId="4" borderId="3" xfId="6" applyFont="1" applyFill="1" applyBorder="1" applyAlignment="1">
      <alignment horizontal="left"/>
    </xf>
    <xf numFmtId="0" fontId="5" fillId="3" borderId="0" xfId="6" applyFont="1" applyFill="1" applyAlignment="1">
      <alignment horizontal="left"/>
    </xf>
    <xf numFmtId="0" fontId="5" fillId="3" borderId="3" xfId="6" applyFont="1" applyFill="1" applyBorder="1" applyAlignment="1">
      <alignment horizontal="center"/>
    </xf>
    <xf numFmtId="0" fontId="5" fillId="3" borderId="4" xfId="6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/>
    <xf numFmtId="167" fontId="9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2" fontId="5" fillId="0" borderId="0" xfId="0" quotePrefix="1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7" fillId="0" borderId="0" xfId="0" applyNumberFormat="1" applyFont="1" applyBorder="1" applyAlignment="1">
      <alignment horizontal="center"/>
    </xf>
  </cellXfs>
  <cellStyles count="9">
    <cellStyle name="Comma" xfId="1" builtinId="3"/>
    <cellStyle name="Currency 2" xfId="7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5" xr:uid="{00000000-0005-0000-0000-000006000000}"/>
    <cellStyle name="Percent 2" xfId="8" xr:uid="{00000000-0005-0000-0000-000007000000}"/>
    <cellStyle name="Percent 3" xfId="4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1</xdr:row>
      <xdr:rowOff>99713</xdr:rowOff>
    </xdr:from>
    <xdr:to>
      <xdr:col>6</xdr:col>
      <xdr:colOff>163830</xdr:colOff>
      <xdr:row>4</xdr:row>
      <xdr:rowOff>52687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3340" y="261638"/>
          <a:ext cx="2053590" cy="438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1</xdr:row>
      <xdr:rowOff>124086</xdr:rowOff>
    </xdr:from>
    <xdr:to>
      <xdr:col>6</xdr:col>
      <xdr:colOff>163830</xdr:colOff>
      <xdr:row>4</xdr:row>
      <xdr:rowOff>28313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85EE0B-6F2F-4336-B6FA-0658F264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3340" y="286011"/>
          <a:ext cx="1996440" cy="390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1</xdr:row>
      <xdr:rowOff>124086</xdr:rowOff>
    </xdr:from>
    <xdr:to>
      <xdr:col>6</xdr:col>
      <xdr:colOff>163830</xdr:colOff>
      <xdr:row>4</xdr:row>
      <xdr:rowOff>28313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04221C-2802-4573-A013-266C580CC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3340" y="286011"/>
          <a:ext cx="1996440" cy="390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35"/>
  <sheetViews>
    <sheetView view="pageBreakPreview" zoomScaleNormal="100" zoomScaleSheetLayoutView="100" workbookViewId="0">
      <selection activeCell="X6" sqref="X6"/>
    </sheetView>
  </sheetViews>
  <sheetFormatPr defaultColWidth="9.140625" defaultRowHeight="12.75" x14ac:dyDescent="0.2"/>
  <cols>
    <col min="1" max="31" width="4.7109375" style="21" customWidth="1"/>
    <col min="32" max="16384" width="9.140625" style="8"/>
  </cols>
  <sheetData>
    <row r="1" spans="1:31" ht="12.75" customHeight="1" x14ac:dyDescent="0.2">
      <c r="A1" s="1"/>
      <c r="B1" s="2"/>
      <c r="C1" s="2"/>
      <c r="D1" s="3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29"/>
      <c r="W1" s="7"/>
      <c r="X1" s="7"/>
      <c r="Y1" s="7"/>
      <c r="Z1" s="7"/>
      <c r="AA1" s="7"/>
      <c r="AB1" s="7"/>
      <c r="AC1" s="30"/>
      <c r="AD1" s="30"/>
      <c r="AE1" s="30"/>
    </row>
    <row r="2" spans="1:31" ht="12.75" customHeight="1" x14ac:dyDescent="0.2">
      <c r="A2" s="9"/>
      <c r="B2" s="10"/>
      <c r="C2" s="11"/>
      <c r="D2" s="12"/>
      <c r="E2" s="13"/>
      <c r="F2" s="14"/>
      <c r="G2" s="15"/>
      <c r="H2" s="99" t="s">
        <v>0</v>
      </c>
      <c r="I2" s="99"/>
      <c r="J2" s="100" t="s">
        <v>34</v>
      </c>
      <c r="K2" s="100"/>
      <c r="L2" s="100"/>
      <c r="M2" s="100"/>
      <c r="N2" s="100"/>
      <c r="O2" s="100"/>
      <c r="P2" s="100"/>
      <c r="Q2" s="100"/>
      <c r="R2" s="100"/>
      <c r="S2" s="100"/>
      <c r="T2" s="31"/>
      <c r="U2" s="101" t="s">
        <v>3</v>
      </c>
      <c r="V2" s="101"/>
      <c r="W2" s="101"/>
      <c r="X2" s="102" t="s">
        <v>35</v>
      </c>
      <c r="Y2" s="102"/>
      <c r="Z2" s="102"/>
      <c r="AA2" s="102"/>
      <c r="AB2" s="102"/>
      <c r="AC2" s="102"/>
      <c r="AD2" s="102"/>
      <c r="AE2" s="102"/>
    </row>
    <row r="3" spans="1:31" ht="12.75" customHeight="1" x14ac:dyDescent="0.2">
      <c r="A3" s="9"/>
      <c r="B3" s="10"/>
      <c r="C3" s="11"/>
      <c r="D3" s="11"/>
      <c r="E3" s="9"/>
      <c r="F3" s="9"/>
      <c r="G3" s="9"/>
      <c r="H3" s="99" t="s">
        <v>1</v>
      </c>
      <c r="I3" s="99"/>
      <c r="J3" s="103" t="s">
        <v>36</v>
      </c>
      <c r="K3" s="103"/>
      <c r="L3" s="103"/>
      <c r="M3" s="103"/>
      <c r="N3" s="103"/>
      <c r="O3" s="103"/>
      <c r="P3" s="103"/>
      <c r="Q3" s="103"/>
      <c r="R3" s="103"/>
      <c r="S3" s="103"/>
      <c r="T3" s="31"/>
      <c r="U3" s="32"/>
      <c r="V3" s="33"/>
      <c r="W3" s="32"/>
      <c r="X3" s="104"/>
      <c r="Y3" s="104"/>
      <c r="Z3" s="104"/>
      <c r="AA3" s="104"/>
      <c r="AB3" s="105"/>
      <c r="AC3" s="104"/>
      <c r="AD3" s="104"/>
      <c r="AE3" s="104"/>
    </row>
    <row r="4" spans="1:31" ht="12.75" customHeight="1" x14ac:dyDescent="0.2">
      <c r="A4" s="9"/>
      <c r="B4" s="10"/>
      <c r="C4" s="11"/>
      <c r="D4" s="11"/>
      <c r="E4" s="9"/>
      <c r="F4" s="9"/>
      <c r="G4" s="9"/>
      <c r="H4" s="99" t="s">
        <v>2</v>
      </c>
      <c r="I4" s="99"/>
      <c r="J4" s="103" t="s">
        <v>117</v>
      </c>
      <c r="K4" s="103"/>
      <c r="L4" s="103"/>
      <c r="M4" s="103"/>
      <c r="N4" s="103"/>
      <c r="O4" s="103"/>
      <c r="P4" s="103"/>
      <c r="Q4" s="103"/>
      <c r="R4" s="103"/>
      <c r="S4" s="103"/>
      <c r="T4" s="16"/>
      <c r="U4" s="16" t="s">
        <v>4</v>
      </c>
      <c r="V4" s="34"/>
      <c r="W4" s="16"/>
      <c r="X4" s="109" t="s">
        <v>37</v>
      </c>
      <c r="Y4" s="109"/>
      <c r="Z4" s="109"/>
      <c r="AA4" s="107" t="s">
        <v>6</v>
      </c>
      <c r="AB4" s="99"/>
      <c r="AC4" s="110">
        <v>43949</v>
      </c>
      <c r="AD4" s="109"/>
      <c r="AE4" s="109"/>
    </row>
    <row r="5" spans="1:31" ht="12.75" customHeight="1" x14ac:dyDescent="0.2">
      <c r="A5" s="9"/>
      <c r="B5" s="9"/>
      <c r="C5" s="9"/>
      <c r="D5" s="9"/>
      <c r="E5" s="9"/>
      <c r="F5" s="9"/>
      <c r="G5" s="9"/>
      <c r="H5" s="17"/>
      <c r="I5" s="17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6"/>
      <c r="U5" s="16" t="s">
        <v>5</v>
      </c>
      <c r="V5" s="16"/>
      <c r="W5" s="16"/>
      <c r="X5" s="106" t="s">
        <v>118</v>
      </c>
      <c r="Y5" s="106"/>
      <c r="Z5" s="106"/>
      <c r="AA5" s="107" t="s">
        <v>6</v>
      </c>
      <c r="AB5" s="99"/>
      <c r="AC5" s="108">
        <v>43958</v>
      </c>
      <c r="AD5" s="106"/>
      <c r="AE5" s="106"/>
    </row>
    <row r="6" spans="1:31" ht="12.75" customHeight="1" thickBot="1" x14ac:dyDescent="0.25">
      <c r="A6" s="18"/>
      <c r="B6" s="19"/>
      <c r="C6" s="19"/>
      <c r="D6" s="19"/>
      <c r="E6" s="19"/>
      <c r="F6" s="19"/>
      <c r="G6" s="1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31" ht="13.5" thickTop="1" x14ac:dyDescent="0.2">
      <c r="C7" s="22"/>
      <c r="M7" s="23"/>
      <c r="N7" s="23"/>
      <c r="O7" s="23"/>
    </row>
    <row r="8" spans="1:31" x14ac:dyDescent="0.2">
      <c r="B8" s="64" t="s">
        <v>49</v>
      </c>
      <c r="C8" s="22"/>
      <c r="M8" s="23"/>
      <c r="N8" s="23"/>
      <c r="O8" s="23"/>
    </row>
    <row r="9" spans="1:31" x14ac:dyDescent="0.2">
      <c r="C9" s="22"/>
      <c r="M9" s="23"/>
      <c r="N9" s="23"/>
      <c r="O9" s="23"/>
    </row>
    <row r="10" spans="1:31" x14ac:dyDescent="0.2">
      <c r="B10" s="61" t="s">
        <v>39</v>
      </c>
      <c r="O10" s="23"/>
    </row>
    <row r="11" spans="1:31" x14ac:dyDescent="0.2">
      <c r="O11" s="23"/>
    </row>
    <row r="12" spans="1:31" x14ac:dyDescent="0.2">
      <c r="B12" s="36" t="s">
        <v>38</v>
      </c>
      <c r="O12" s="23"/>
    </row>
    <row r="13" spans="1:31" x14ac:dyDescent="0.2">
      <c r="O13" s="23"/>
    </row>
    <row r="14" spans="1:31" x14ac:dyDescent="0.2">
      <c r="B14" s="62" t="s">
        <v>40</v>
      </c>
      <c r="O14" s="23"/>
    </row>
    <row r="15" spans="1:31" x14ac:dyDescent="0.2">
      <c r="O15" s="23"/>
    </row>
    <row r="16" spans="1:31" x14ac:dyDescent="0.2">
      <c r="B16" s="36" t="s">
        <v>41</v>
      </c>
      <c r="O16" s="23"/>
    </row>
    <row r="17" spans="2:32" x14ac:dyDescent="0.2">
      <c r="O17" s="23"/>
    </row>
    <row r="18" spans="2:32" x14ac:dyDescent="0.2">
      <c r="B18" s="36" t="s">
        <v>44</v>
      </c>
      <c r="J18" s="96">
        <v>2000</v>
      </c>
      <c r="K18" s="96"/>
      <c r="Q18" s="21" t="s">
        <v>42</v>
      </c>
      <c r="U18" s="63"/>
      <c r="V18" s="97">
        <v>0.05</v>
      </c>
      <c r="W18" s="97"/>
      <c r="Z18" s="21" t="s">
        <v>43</v>
      </c>
      <c r="AB18" s="98">
        <f>CEILING(J18*(1+V18)^(2020-2013),5)</f>
        <v>2815</v>
      </c>
      <c r="AC18" s="98"/>
    </row>
    <row r="19" spans="2:32" x14ac:dyDescent="0.2">
      <c r="O19" s="23"/>
    </row>
    <row r="20" spans="2:32" x14ac:dyDescent="0.2">
      <c r="B20" s="36" t="str">
        <f>"Total for "&amp;B14</f>
        <v>Total for General:</v>
      </c>
      <c r="O20" s="23"/>
      <c r="AA20" s="21" t="s">
        <v>17</v>
      </c>
      <c r="AB20" s="95">
        <f>CEILING(AB18,500)</f>
        <v>3000</v>
      </c>
      <c r="AC20" s="95"/>
    </row>
    <row r="21" spans="2:32" x14ac:dyDescent="0.2">
      <c r="O21" s="23"/>
    </row>
    <row r="22" spans="2:32" x14ac:dyDescent="0.2">
      <c r="B22" s="25" t="str">
        <f>"Total for "&amp;B10&amp;":"</f>
        <v>Total for ITEM 201 - CLEARING AND GRUBBING:</v>
      </c>
      <c r="O22" s="23"/>
      <c r="AA22" s="43" t="s">
        <v>17</v>
      </c>
      <c r="AB22" s="94">
        <f>AB20</f>
        <v>3000</v>
      </c>
      <c r="AC22" s="94"/>
    </row>
    <row r="23" spans="2:32" x14ac:dyDescent="0.2">
      <c r="O23" s="23"/>
    </row>
    <row r="24" spans="2:32" x14ac:dyDescent="0.2">
      <c r="O24" s="23"/>
    </row>
    <row r="25" spans="2:32" x14ac:dyDescent="0.2">
      <c r="B25" s="61" t="s">
        <v>45</v>
      </c>
      <c r="I25" s="56" t="s">
        <v>77</v>
      </c>
      <c r="O25" s="23"/>
      <c r="AF25" s="65"/>
    </row>
    <row r="26" spans="2:32" x14ac:dyDescent="0.2">
      <c r="C26" s="22"/>
      <c r="M26" s="23"/>
      <c r="N26" s="23"/>
      <c r="O26" s="23"/>
    </row>
    <row r="27" spans="2:32" x14ac:dyDescent="0.2">
      <c r="B27" s="81" t="s">
        <v>24</v>
      </c>
      <c r="C27" s="81"/>
      <c r="D27" s="50" t="s">
        <v>25</v>
      </c>
      <c r="E27" s="81" t="s">
        <v>24</v>
      </c>
      <c r="F27" s="81"/>
      <c r="J27" s="55" t="s">
        <v>8</v>
      </c>
      <c r="K27" s="55"/>
      <c r="M27" s="55" t="s">
        <v>26</v>
      </c>
      <c r="N27" s="55"/>
      <c r="P27" s="55" t="s">
        <v>27</v>
      </c>
      <c r="Q27" s="55"/>
      <c r="T27" s="55" t="s">
        <v>28</v>
      </c>
      <c r="U27" s="55"/>
      <c r="W27" s="55"/>
      <c r="X27" s="55"/>
    </row>
    <row r="28" spans="2:32" x14ac:dyDescent="0.2">
      <c r="B28" s="80">
        <v>940</v>
      </c>
      <c r="C28" s="80"/>
      <c r="D28" s="50" t="s">
        <v>25</v>
      </c>
      <c r="E28" s="80">
        <v>987.5</v>
      </c>
      <c r="F28" s="80"/>
      <c r="G28" s="56" t="s">
        <v>30</v>
      </c>
      <c r="J28" s="78">
        <f>E28-B28</f>
        <v>47.5</v>
      </c>
      <c r="K28" s="81"/>
      <c r="L28" s="57" t="s">
        <v>20</v>
      </c>
      <c r="M28" s="83">
        <v>21</v>
      </c>
      <c r="N28" s="83"/>
      <c r="O28" s="38" t="s">
        <v>19</v>
      </c>
      <c r="P28" s="83">
        <v>21</v>
      </c>
      <c r="Q28" s="83"/>
      <c r="R28" s="21" t="s">
        <v>29</v>
      </c>
      <c r="S28" s="38" t="s">
        <v>13</v>
      </c>
      <c r="T28" s="78">
        <f>J28*(M28+P28)/2</f>
        <v>997.5</v>
      </c>
      <c r="U28" s="78"/>
      <c r="V28" s="38" t="s">
        <v>12</v>
      </c>
      <c r="W28" s="50">
        <v>9</v>
      </c>
      <c r="X28" s="55"/>
      <c r="AA28" s="38" t="s">
        <v>13</v>
      </c>
      <c r="AB28" s="78">
        <f>T28/W28</f>
        <v>110.83333333333333</v>
      </c>
      <c r="AC28" s="78"/>
      <c r="AD28" s="21" t="s">
        <v>22</v>
      </c>
    </row>
    <row r="29" spans="2:32" x14ac:dyDescent="0.2">
      <c r="B29" s="80">
        <v>1012.5</v>
      </c>
      <c r="C29" s="80"/>
      <c r="D29" s="50" t="s">
        <v>25</v>
      </c>
      <c r="E29" s="80">
        <v>1060</v>
      </c>
      <c r="F29" s="80"/>
      <c r="G29" s="56" t="s">
        <v>30</v>
      </c>
      <c r="J29" s="78">
        <f>E29-B29</f>
        <v>47.5</v>
      </c>
      <c r="K29" s="81"/>
      <c r="L29" s="57" t="s">
        <v>20</v>
      </c>
      <c r="M29" s="83">
        <v>21</v>
      </c>
      <c r="N29" s="83"/>
      <c r="O29" s="38" t="s">
        <v>19</v>
      </c>
      <c r="P29" s="83">
        <v>21</v>
      </c>
      <c r="Q29" s="83"/>
      <c r="R29" s="21" t="s">
        <v>29</v>
      </c>
      <c r="S29" s="38" t="s">
        <v>13</v>
      </c>
      <c r="T29" s="78">
        <f>J29*(M29+P29)/2</f>
        <v>997.5</v>
      </c>
      <c r="U29" s="78"/>
      <c r="V29" s="38" t="s">
        <v>12</v>
      </c>
      <c r="W29" s="50">
        <v>9</v>
      </c>
      <c r="X29" s="55"/>
      <c r="AA29" s="38" t="s">
        <v>13</v>
      </c>
      <c r="AB29" s="78">
        <f>T29/W29</f>
        <v>110.83333333333333</v>
      </c>
      <c r="AC29" s="78"/>
      <c r="AD29" s="21" t="s">
        <v>22</v>
      </c>
    </row>
    <row r="30" spans="2:32" x14ac:dyDescent="0.2">
      <c r="C30" s="22"/>
      <c r="O30" s="23"/>
      <c r="P30" s="23"/>
      <c r="Q30" s="23"/>
    </row>
    <row r="31" spans="2:32" x14ac:dyDescent="0.2">
      <c r="B31" s="36" t="s">
        <v>15</v>
      </c>
      <c r="C31" s="22"/>
      <c r="O31" s="23"/>
      <c r="P31" s="23"/>
      <c r="Q31" s="23"/>
      <c r="Y31" s="58"/>
      <c r="Z31" s="55"/>
      <c r="AA31" s="59"/>
      <c r="AB31" s="78">
        <f>SUM(AB28:AC30)</f>
        <v>221.66666666666666</v>
      </c>
      <c r="AC31" s="78"/>
      <c r="AD31" s="21" t="s">
        <v>22</v>
      </c>
    </row>
    <row r="32" spans="2:32" x14ac:dyDescent="0.2">
      <c r="B32" s="36"/>
      <c r="C32" s="22"/>
      <c r="O32" s="23"/>
      <c r="P32" s="23"/>
      <c r="Q32" s="23"/>
      <c r="Y32" s="58"/>
      <c r="Z32" s="55"/>
    </row>
    <row r="33" spans="2:30" x14ac:dyDescent="0.2">
      <c r="B33" s="36" t="s">
        <v>16</v>
      </c>
      <c r="C33" s="22"/>
      <c r="O33" s="23"/>
      <c r="P33" s="23"/>
      <c r="Q33" s="23"/>
      <c r="Y33" s="58"/>
      <c r="Z33" s="55"/>
      <c r="AA33" s="21" t="s">
        <v>17</v>
      </c>
      <c r="AB33" s="82">
        <f>ROUND(AB31,0)</f>
        <v>222</v>
      </c>
      <c r="AC33" s="82"/>
      <c r="AD33" s="21" t="s">
        <v>22</v>
      </c>
    </row>
    <row r="34" spans="2:30" x14ac:dyDescent="0.2">
      <c r="C34" s="22"/>
      <c r="O34" s="23"/>
      <c r="P34" s="23"/>
      <c r="Q34" s="23"/>
    </row>
    <row r="35" spans="2:30" x14ac:dyDescent="0.2">
      <c r="B35" s="48" t="str">
        <f>"Total for "&amp;B25&amp;":"</f>
        <v>Total for ITEM 202 - PAVEMENT REMOVED:</v>
      </c>
      <c r="C35" s="22"/>
      <c r="O35" s="23"/>
      <c r="P35" s="23"/>
      <c r="Q35" s="23"/>
      <c r="AB35" s="82">
        <f>AB33</f>
        <v>222</v>
      </c>
      <c r="AC35" s="82"/>
      <c r="AD35" s="21" t="s">
        <v>22</v>
      </c>
    </row>
    <row r="36" spans="2:30" x14ac:dyDescent="0.2">
      <c r="B36" s="61"/>
      <c r="O36" s="23"/>
    </row>
    <row r="37" spans="2:30" x14ac:dyDescent="0.2">
      <c r="O37" s="23"/>
    </row>
    <row r="38" spans="2:30" x14ac:dyDescent="0.2">
      <c r="B38" s="61" t="s">
        <v>67</v>
      </c>
      <c r="O38" s="23"/>
    </row>
    <row r="39" spans="2:30" x14ac:dyDescent="0.2">
      <c r="B39" s="61"/>
      <c r="O39" s="23"/>
    </row>
    <row r="40" spans="2:30" x14ac:dyDescent="0.2">
      <c r="B40" s="36" t="s">
        <v>80</v>
      </c>
      <c r="O40" s="23"/>
      <c r="AA40" s="38" t="s">
        <v>13</v>
      </c>
      <c r="AB40" s="83">
        <v>112.5</v>
      </c>
      <c r="AC40" s="83"/>
      <c r="AD40" s="21" t="s">
        <v>23</v>
      </c>
    </row>
    <row r="41" spans="2:30" x14ac:dyDescent="0.2">
      <c r="B41" s="36" t="s">
        <v>81</v>
      </c>
      <c r="O41" s="23"/>
      <c r="AA41" s="38" t="s">
        <v>13</v>
      </c>
      <c r="AB41" s="83">
        <v>75</v>
      </c>
      <c r="AC41" s="83"/>
      <c r="AD41" s="21" t="s">
        <v>23</v>
      </c>
    </row>
    <row r="42" spans="2:30" x14ac:dyDescent="0.2">
      <c r="B42" s="36" t="s">
        <v>78</v>
      </c>
      <c r="O42" s="23"/>
      <c r="AA42" s="38" t="s">
        <v>13</v>
      </c>
      <c r="AB42" s="83">
        <v>75</v>
      </c>
      <c r="AC42" s="83"/>
      <c r="AD42" s="21" t="s">
        <v>23</v>
      </c>
    </row>
    <row r="43" spans="2:30" x14ac:dyDescent="0.2">
      <c r="B43" s="36" t="s">
        <v>79</v>
      </c>
      <c r="O43" s="23"/>
      <c r="AA43" s="38" t="s">
        <v>13</v>
      </c>
      <c r="AB43" s="83">
        <v>37.5</v>
      </c>
      <c r="AC43" s="83"/>
      <c r="AD43" s="21" t="s">
        <v>23</v>
      </c>
    </row>
    <row r="44" spans="2:30" x14ac:dyDescent="0.2">
      <c r="B44" s="61"/>
      <c r="O44" s="23"/>
      <c r="AA44" s="38"/>
      <c r="AB44" s="78"/>
      <c r="AC44" s="78"/>
    </row>
    <row r="45" spans="2:30" x14ac:dyDescent="0.2">
      <c r="B45" s="36" t="s">
        <v>15</v>
      </c>
      <c r="C45" s="22"/>
      <c r="O45" s="23"/>
      <c r="P45" s="23"/>
      <c r="Q45" s="23"/>
      <c r="Y45" s="58"/>
      <c r="Z45" s="55"/>
      <c r="AA45" s="59"/>
      <c r="AB45" s="78">
        <f>SUM(AB40:AC44)</f>
        <v>300</v>
      </c>
      <c r="AC45" s="78"/>
      <c r="AD45" s="21" t="s">
        <v>23</v>
      </c>
    </row>
    <row r="46" spans="2:30" x14ac:dyDescent="0.2">
      <c r="B46" s="36"/>
      <c r="C46" s="22"/>
      <c r="O46" s="23"/>
      <c r="P46" s="23"/>
      <c r="Q46" s="23"/>
      <c r="Y46" s="58"/>
      <c r="Z46" s="55"/>
    </row>
    <row r="47" spans="2:30" x14ac:dyDescent="0.2">
      <c r="B47" s="36" t="s">
        <v>16</v>
      </c>
      <c r="C47" s="22"/>
      <c r="O47" s="23"/>
      <c r="P47" s="23"/>
      <c r="Q47" s="23"/>
      <c r="Y47" s="58"/>
      <c r="Z47" s="55"/>
      <c r="AA47" s="21" t="s">
        <v>17</v>
      </c>
      <c r="AB47" s="82">
        <f>ROUND(AB45,0)</f>
        <v>300</v>
      </c>
      <c r="AC47" s="82"/>
      <c r="AD47" s="21" t="s">
        <v>23</v>
      </c>
    </row>
    <row r="48" spans="2:30" x14ac:dyDescent="0.2">
      <c r="C48" s="22"/>
      <c r="O48" s="23"/>
      <c r="P48" s="23"/>
      <c r="Q48" s="23"/>
    </row>
    <row r="49" spans="2:30" x14ac:dyDescent="0.2">
      <c r="B49" s="48" t="str">
        <f>"Total for "&amp;B38&amp;":"</f>
        <v>Total for ITEM 202 - GUARDRAIL REMOVED:</v>
      </c>
      <c r="C49" s="22"/>
      <c r="O49" s="23"/>
      <c r="P49" s="23"/>
      <c r="Q49" s="23"/>
      <c r="AB49" s="82">
        <f>AB47</f>
        <v>300</v>
      </c>
      <c r="AC49" s="82"/>
      <c r="AD49" s="21" t="s">
        <v>23</v>
      </c>
    </row>
    <row r="50" spans="2:30" x14ac:dyDescent="0.2">
      <c r="O50" s="23"/>
    </row>
    <row r="51" spans="2:30" x14ac:dyDescent="0.2">
      <c r="O51" s="23"/>
    </row>
    <row r="52" spans="2:30" x14ac:dyDescent="0.2">
      <c r="B52" s="61" t="s">
        <v>46</v>
      </c>
      <c r="O52" s="23"/>
    </row>
    <row r="53" spans="2:30" x14ac:dyDescent="0.2">
      <c r="C53" s="22"/>
      <c r="M53" s="23"/>
      <c r="N53" s="23"/>
      <c r="O53" s="23"/>
    </row>
    <row r="54" spans="2:30" x14ac:dyDescent="0.2">
      <c r="B54" s="81" t="s">
        <v>24</v>
      </c>
      <c r="C54" s="81"/>
      <c r="D54" s="50" t="s">
        <v>25</v>
      </c>
      <c r="E54" s="81" t="s">
        <v>24</v>
      </c>
      <c r="F54" s="81"/>
      <c r="J54" s="55" t="s">
        <v>8</v>
      </c>
      <c r="K54" s="55"/>
      <c r="M54" s="55" t="s">
        <v>26</v>
      </c>
      <c r="N54" s="55"/>
      <c r="P54" s="55" t="s">
        <v>27</v>
      </c>
      <c r="Q54" s="55"/>
      <c r="T54" s="55" t="s">
        <v>28</v>
      </c>
      <c r="U54" s="55"/>
      <c r="W54" s="55" t="s">
        <v>31</v>
      </c>
      <c r="X54" s="55"/>
    </row>
    <row r="55" spans="2:30" x14ac:dyDescent="0.2">
      <c r="B55" s="93">
        <f>B56</f>
        <v>940</v>
      </c>
      <c r="C55" s="93"/>
      <c r="D55" s="50" t="s">
        <v>25</v>
      </c>
      <c r="E55" s="93">
        <f>E56</f>
        <v>961</v>
      </c>
      <c r="F55" s="93"/>
      <c r="G55" s="56" t="s">
        <v>82</v>
      </c>
      <c r="J55" s="78">
        <f>E55-B55</f>
        <v>21</v>
      </c>
      <c r="K55" s="81"/>
      <c r="L55" s="57" t="s">
        <v>20</v>
      </c>
      <c r="M55" s="83">
        <v>4</v>
      </c>
      <c r="N55" s="83"/>
      <c r="O55" s="38" t="s">
        <v>19</v>
      </c>
      <c r="P55" s="83">
        <v>4</v>
      </c>
      <c r="Q55" s="83"/>
      <c r="R55" s="21" t="s">
        <v>29</v>
      </c>
      <c r="S55" s="38" t="s">
        <v>13</v>
      </c>
      <c r="T55" s="78">
        <f>J55*(M55+P55)/2</f>
        <v>84</v>
      </c>
      <c r="U55" s="78"/>
      <c r="V55" s="50" t="s">
        <v>11</v>
      </c>
      <c r="W55" s="83">
        <f>16/12</f>
        <v>1.3333333333333333</v>
      </c>
      <c r="X55" s="83"/>
      <c r="Y55" s="38" t="s">
        <v>12</v>
      </c>
      <c r="Z55" s="50">
        <v>27</v>
      </c>
      <c r="AA55" s="38" t="s">
        <v>13</v>
      </c>
      <c r="AB55" s="78">
        <f>T55*W55/Z55</f>
        <v>4.1481481481481479</v>
      </c>
      <c r="AC55" s="78"/>
      <c r="AD55" s="21" t="s">
        <v>14</v>
      </c>
    </row>
    <row r="56" spans="2:30" x14ac:dyDescent="0.2">
      <c r="B56" s="80">
        <f>B28</f>
        <v>940</v>
      </c>
      <c r="C56" s="80"/>
      <c r="D56" s="50" t="s">
        <v>25</v>
      </c>
      <c r="E56" s="80">
        <v>961</v>
      </c>
      <c r="F56" s="80"/>
      <c r="G56" s="56" t="s">
        <v>30</v>
      </c>
      <c r="J56" s="78">
        <f>E56-B56</f>
        <v>21</v>
      </c>
      <c r="K56" s="81"/>
      <c r="L56" s="57" t="s">
        <v>20</v>
      </c>
      <c r="M56" s="83">
        <f>M28</f>
        <v>21</v>
      </c>
      <c r="N56" s="83"/>
      <c r="O56" s="38" t="s">
        <v>19</v>
      </c>
      <c r="P56" s="83">
        <f>P28</f>
        <v>21</v>
      </c>
      <c r="Q56" s="83"/>
      <c r="R56" s="21" t="s">
        <v>29</v>
      </c>
      <c r="S56" s="38" t="s">
        <v>13</v>
      </c>
      <c r="T56" s="78">
        <f>J56*(M56+P56)/2</f>
        <v>441</v>
      </c>
      <c r="U56" s="78"/>
      <c r="V56" s="50" t="s">
        <v>11</v>
      </c>
      <c r="W56" s="83">
        <f>(16-9)/12</f>
        <v>0.58333333333333337</v>
      </c>
      <c r="X56" s="83"/>
      <c r="Y56" s="38" t="s">
        <v>12</v>
      </c>
      <c r="Z56" s="50">
        <v>27</v>
      </c>
      <c r="AA56" s="38" t="s">
        <v>13</v>
      </c>
      <c r="AB56" s="78">
        <f>T56*W56/Z56</f>
        <v>9.5277777777777786</v>
      </c>
      <c r="AC56" s="78"/>
      <c r="AD56" s="21" t="s">
        <v>14</v>
      </c>
    </row>
    <row r="57" spans="2:30" x14ac:dyDescent="0.2">
      <c r="B57" s="93">
        <f>B56</f>
        <v>940</v>
      </c>
      <c r="C57" s="93"/>
      <c r="D57" s="50" t="s">
        <v>25</v>
      </c>
      <c r="E57" s="93">
        <f>E56</f>
        <v>961</v>
      </c>
      <c r="F57" s="93"/>
      <c r="G57" s="56" t="s">
        <v>83</v>
      </c>
      <c r="J57" s="78">
        <f>E57-B57</f>
        <v>21</v>
      </c>
      <c r="K57" s="81"/>
      <c r="L57" s="57" t="s">
        <v>20</v>
      </c>
      <c r="M57" s="83">
        <v>3</v>
      </c>
      <c r="N57" s="83"/>
      <c r="O57" s="38" t="s">
        <v>19</v>
      </c>
      <c r="P57" s="83">
        <v>3</v>
      </c>
      <c r="Q57" s="83"/>
      <c r="R57" s="21" t="s">
        <v>29</v>
      </c>
      <c r="S57" s="38" t="s">
        <v>13</v>
      </c>
      <c r="T57" s="78">
        <f>J57*(M57+P57)/2</f>
        <v>63</v>
      </c>
      <c r="U57" s="78"/>
      <c r="V57" s="50" t="s">
        <v>11</v>
      </c>
      <c r="W57" s="83">
        <f>16/12</f>
        <v>1.3333333333333333</v>
      </c>
      <c r="X57" s="83"/>
      <c r="Y57" s="38" t="s">
        <v>12</v>
      </c>
      <c r="Z57" s="50">
        <v>27</v>
      </c>
      <c r="AA57" s="38" t="s">
        <v>13</v>
      </c>
      <c r="AB57" s="78">
        <f>T57*W57/Z57</f>
        <v>3.1111111111111112</v>
      </c>
      <c r="AC57" s="78"/>
      <c r="AD57" s="21" t="s">
        <v>14</v>
      </c>
    </row>
    <row r="58" spans="2:30" x14ac:dyDescent="0.2">
      <c r="B58" s="60"/>
      <c r="C58" s="60"/>
      <c r="D58" s="50"/>
      <c r="E58" s="66"/>
      <c r="F58" s="66"/>
      <c r="G58" s="56"/>
      <c r="J58" s="37"/>
      <c r="K58" s="50"/>
      <c r="L58" s="57"/>
      <c r="M58" s="67"/>
      <c r="N58" s="67"/>
      <c r="O58" s="38"/>
      <c r="P58" s="67"/>
      <c r="Q58" s="67"/>
      <c r="S58" s="38"/>
      <c r="T58" s="37"/>
      <c r="U58" s="37"/>
      <c r="V58" s="50"/>
      <c r="W58" s="67"/>
      <c r="X58" s="67"/>
      <c r="Y58" s="38"/>
      <c r="Z58" s="50"/>
      <c r="AA58" s="38"/>
      <c r="AB58" s="37"/>
      <c r="AC58" s="37"/>
    </row>
    <row r="59" spans="2:30" x14ac:dyDescent="0.2">
      <c r="B59" s="93">
        <f>B60</f>
        <v>961</v>
      </c>
      <c r="C59" s="93"/>
      <c r="D59" s="50" t="s">
        <v>25</v>
      </c>
      <c r="E59" s="93">
        <f>E60</f>
        <v>976</v>
      </c>
      <c r="F59" s="93"/>
      <c r="G59" s="56" t="s">
        <v>82</v>
      </c>
      <c r="J59" s="78">
        <f>E59-B59</f>
        <v>15</v>
      </c>
      <c r="K59" s="81"/>
      <c r="L59" s="57" t="s">
        <v>20</v>
      </c>
      <c r="M59" s="83">
        <v>4</v>
      </c>
      <c r="N59" s="83"/>
      <c r="O59" s="38" t="s">
        <v>19</v>
      </c>
      <c r="P59" s="83">
        <v>4</v>
      </c>
      <c r="Q59" s="83"/>
      <c r="R59" s="21" t="s">
        <v>29</v>
      </c>
      <c r="S59" s="38" t="s">
        <v>13</v>
      </c>
      <c r="T59" s="78">
        <f>J59*(M59+P59)/2</f>
        <v>60</v>
      </c>
      <c r="U59" s="78"/>
      <c r="V59" s="50" t="s">
        <v>11</v>
      </c>
      <c r="W59" s="83">
        <f>18/12</f>
        <v>1.5</v>
      </c>
      <c r="X59" s="83"/>
      <c r="Y59" s="38" t="s">
        <v>12</v>
      </c>
      <c r="Z59" s="50">
        <v>27</v>
      </c>
      <c r="AA59" s="38" t="s">
        <v>13</v>
      </c>
      <c r="AB59" s="78">
        <f>T59*W59/Z59</f>
        <v>3.3333333333333335</v>
      </c>
      <c r="AC59" s="78"/>
      <c r="AD59" s="21" t="s">
        <v>14</v>
      </c>
    </row>
    <row r="60" spans="2:30" x14ac:dyDescent="0.2">
      <c r="B60" s="80">
        <f>E56</f>
        <v>961</v>
      </c>
      <c r="C60" s="80"/>
      <c r="D60" s="50" t="s">
        <v>25</v>
      </c>
      <c r="E60" s="80">
        <v>976</v>
      </c>
      <c r="F60" s="80"/>
      <c r="G60" s="56" t="s">
        <v>30</v>
      </c>
      <c r="J60" s="78">
        <f t="shared" ref="J60:J64" si="0">E60-B60</f>
        <v>15</v>
      </c>
      <c r="K60" s="81"/>
      <c r="L60" s="57" t="s">
        <v>20</v>
      </c>
      <c r="M60" s="83">
        <f>M56</f>
        <v>21</v>
      </c>
      <c r="N60" s="83"/>
      <c r="O60" s="38" t="s">
        <v>19</v>
      </c>
      <c r="P60" s="83">
        <f>P56</f>
        <v>21</v>
      </c>
      <c r="Q60" s="83"/>
      <c r="R60" s="21" t="s">
        <v>29</v>
      </c>
      <c r="S60" s="38" t="s">
        <v>13</v>
      </c>
      <c r="T60" s="78">
        <f t="shared" ref="T60:T64" si="1">J60*(M60+P60)/2</f>
        <v>315</v>
      </c>
      <c r="U60" s="78"/>
      <c r="V60" s="50" t="s">
        <v>11</v>
      </c>
      <c r="W60" s="83">
        <f>(18-9)/12</f>
        <v>0.75</v>
      </c>
      <c r="X60" s="83"/>
      <c r="Y60" s="38" t="s">
        <v>12</v>
      </c>
      <c r="Z60" s="50">
        <v>27</v>
      </c>
      <c r="AA60" s="38" t="s">
        <v>13</v>
      </c>
      <c r="AB60" s="78">
        <f t="shared" ref="AB60:AB64" si="2">T60*W60/Z60</f>
        <v>8.75</v>
      </c>
      <c r="AC60" s="78"/>
      <c r="AD60" s="21" t="s">
        <v>14</v>
      </c>
    </row>
    <row r="61" spans="2:30" x14ac:dyDescent="0.2">
      <c r="B61" s="93">
        <f>B60</f>
        <v>961</v>
      </c>
      <c r="C61" s="93"/>
      <c r="D61" s="50" t="s">
        <v>25</v>
      </c>
      <c r="E61" s="93">
        <f>E60</f>
        <v>976</v>
      </c>
      <c r="F61" s="93"/>
      <c r="G61" s="56" t="s">
        <v>83</v>
      </c>
      <c r="J61" s="78">
        <f>E61-B61</f>
        <v>15</v>
      </c>
      <c r="K61" s="81"/>
      <c r="L61" s="57" t="s">
        <v>20</v>
      </c>
      <c r="M61" s="83">
        <v>3</v>
      </c>
      <c r="N61" s="83"/>
      <c r="O61" s="38" t="s">
        <v>19</v>
      </c>
      <c r="P61" s="83">
        <v>3</v>
      </c>
      <c r="Q61" s="83"/>
      <c r="R61" s="21" t="s">
        <v>29</v>
      </c>
      <c r="S61" s="38" t="s">
        <v>13</v>
      </c>
      <c r="T61" s="78">
        <f>J61*(M61+P61)/2</f>
        <v>45</v>
      </c>
      <c r="U61" s="78"/>
      <c r="V61" s="50" t="s">
        <v>11</v>
      </c>
      <c r="W61" s="83">
        <f>18/12</f>
        <v>1.5</v>
      </c>
      <c r="X61" s="83"/>
      <c r="Y61" s="38" t="s">
        <v>12</v>
      </c>
      <c r="Z61" s="50">
        <v>27</v>
      </c>
      <c r="AA61" s="38" t="s">
        <v>13</v>
      </c>
      <c r="AB61" s="78">
        <f>T61*W61/Z61</f>
        <v>2.5</v>
      </c>
      <c r="AC61" s="78"/>
      <c r="AD61" s="21" t="s">
        <v>14</v>
      </c>
    </row>
    <row r="62" spans="2:30" x14ac:dyDescent="0.2">
      <c r="B62" s="60"/>
      <c r="C62" s="60"/>
      <c r="D62" s="50"/>
      <c r="E62" s="66"/>
      <c r="F62" s="66"/>
      <c r="G62" s="56"/>
      <c r="J62" s="37"/>
      <c r="K62" s="50"/>
      <c r="L62" s="57"/>
      <c r="M62" s="67"/>
      <c r="N62" s="67"/>
      <c r="O62" s="38"/>
      <c r="P62" s="67"/>
      <c r="Q62" s="67"/>
      <c r="S62" s="38"/>
      <c r="T62" s="37"/>
      <c r="U62" s="37"/>
      <c r="V62" s="50"/>
      <c r="W62" s="67"/>
      <c r="X62" s="67"/>
      <c r="Y62" s="38"/>
      <c r="Z62" s="50"/>
      <c r="AA62" s="38"/>
      <c r="AB62" s="37"/>
      <c r="AC62" s="37"/>
    </row>
    <row r="63" spans="2:30" x14ac:dyDescent="0.2">
      <c r="B63" s="93">
        <f>B64</f>
        <v>1024</v>
      </c>
      <c r="C63" s="93"/>
      <c r="D63" s="50" t="s">
        <v>25</v>
      </c>
      <c r="E63" s="93">
        <f>E64</f>
        <v>1039</v>
      </c>
      <c r="F63" s="93"/>
      <c r="G63" s="56" t="s">
        <v>82</v>
      </c>
      <c r="J63" s="78">
        <f>E63-B63</f>
        <v>15</v>
      </c>
      <c r="K63" s="81"/>
      <c r="L63" s="57" t="s">
        <v>20</v>
      </c>
      <c r="M63" s="83">
        <v>4</v>
      </c>
      <c r="N63" s="83"/>
      <c r="O63" s="38" t="s">
        <v>19</v>
      </c>
      <c r="P63" s="83">
        <v>4</v>
      </c>
      <c r="Q63" s="83"/>
      <c r="R63" s="21" t="s">
        <v>29</v>
      </c>
      <c r="S63" s="38" t="s">
        <v>13</v>
      </c>
      <c r="T63" s="78">
        <f>J63*(M63+P63)/2</f>
        <v>60</v>
      </c>
      <c r="U63" s="78"/>
      <c r="V63" s="50" t="s">
        <v>11</v>
      </c>
      <c r="W63" s="83">
        <f>18/12</f>
        <v>1.5</v>
      </c>
      <c r="X63" s="83"/>
      <c r="Y63" s="38" t="s">
        <v>12</v>
      </c>
      <c r="Z63" s="50">
        <v>27</v>
      </c>
      <c r="AA63" s="38" t="s">
        <v>13</v>
      </c>
      <c r="AB63" s="78">
        <f>T63*W63/Z63</f>
        <v>3.3333333333333335</v>
      </c>
      <c r="AC63" s="78"/>
      <c r="AD63" s="21" t="s">
        <v>14</v>
      </c>
    </row>
    <row r="64" spans="2:30" x14ac:dyDescent="0.2">
      <c r="B64" s="80">
        <v>1024</v>
      </c>
      <c r="C64" s="80"/>
      <c r="D64" s="50" t="s">
        <v>25</v>
      </c>
      <c r="E64" s="80">
        <v>1039</v>
      </c>
      <c r="F64" s="80"/>
      <c r="G64" s="56" t="s">
        <v>30</v>
      </c>
      <c r="J64" s="78">
        <f t="shared" si="0"/>
        <v>15</v>
      </c>
      <c r="K64" s="81"/>
      <c r="L64" s="57" t="s">
        <v>20</v>
      </c>
      <c r="M64" s="83">
        <f>M68</f>
        <v>21</v>
      </c>
      <c r="N64" s="83"/>
      <c r="O64" s="38" t="s">
        <v>19</v>
      </c>
      <c r="P64" s="83">
        <f>P68</f>
        <v>21</v>
      </c>
      <c r="Q64" s="83"/>
      <c r="R64" s="21" t="s">
        <v>29</v>
      </c>
      <c r="S64" s="38" t="s">
        <v>13</v>
      </c>
      <c r="T64" s="78">
        <f t="shared" si="1"/>
        <v>315</v>
      </c>
      <c r="U64" s="78"/>
      <c r="V64" s="50" t="s">
        <v>11</v>
      </c>
      <c r="W64" s="83">
        <f>(18-9)/12</f>
        <v>0.75</v>
      </c>
      <c r="X64" s="83"/>
      <c r="Y64" s="38" t="s">
        <v>12</v>
      </c>
      <c r="Z64" s="50">
        <v>27</v>
      </c>
      <c r="AA64" s="38" t="s">
        <v>13</v>
      </c>
      <c r="AB64" s="78">
        <f t="shared" si="2"/>
        <v>8.75</v>
      </c>
      <c r="AC64" s="78"/>
      <c r="AD64" s="21" t="s">
        <v>14</v>
      </c>
    </row>
    <row r="65" spans="2:30" x14ac:dyDescent="0.2">
      <c r="B65" s="93">
        <f>B64</f>
        <v>1024</v>
      </c>
      <c r="C65" s="93"/>
      <c r="D65" s="50" t="s">
        <v>25</v>
      </c>
      <c r="E65" s="93">
        <f>E64</f>
        <v>1039</v>
      </c>
      <c r="F65" s="93"/>
      <c r="G65" s="56" t="s">
        <v>83</v>
      </c>
      <c r="J65" s="78">
        <f>E65-B65</f>
        <v>15</v>
      </c>
      <c r="K65" s="81"/>
      <c r="L65" s="57" t="s">
        <v>20</v>
      </c>
      <c r="M65" s="83">
        <v>3</v>
      </c>
      <c r="N65" s="83"/>
      <c r="O65" s="38" t="s">
        <v>19</v>
      </c>
      <c r="P65" s="83">
        <v>3</v>
      </c>
      <c r="Q65" s="83"/>
      <c r="R65" s="21" t="s">
        <v>29</v>
      </c>
      <c r="S65" s="38" t="s">
        <v>13</v>
      </c>
      <c r="T65" s="78">
        <f>J65*(M65+P65)/2</f>
        <v>45</v>
      </c>
      <c r="U65" s="78"/>
      <c r="V65" s="50" t="s">
        <v>11</v>
      </c>
      <c r="W65" s="83">
        <f>18/12</f>
        <v>1.5</v>
      </c>
      <c r="X65" s="83"/>
      <c r="Y65" s="38" t="s">
        <v>12</v>
      </c>
      <c r="Z65" s="50">
        <v>27</v>
      </c>
      <c r="AA65" s="38" t="s">
        <v>13</v>
      </c>
      <c r="AB65" s="78">
        <f>T65*W65/Z65</f>
        <v>2.5</v>
      </c>
      <c r="AC65" s="78"/>
      <c r="AD65" s="21" t="s">
        <v>14</v>
      </c>
    </row>
    <row r="66" spans="2:30" x14ac:dyDescent="0.2">
      <c r="B66" s="66"/>
      <c r="C66" s="66"/>
      <c r="D66" s="50"/>
      <c r="E66" s="66"/>
      <c r="F66" s="66"/>
      <c r="G66" s="56"/>
      <c r="J66" s="37"/>
      <c r="K66" s="50"/>
      <c r="L66" s="57"/>
      <c r="M66" s="67"/>
      <c r="N66" s="67"/>
      <c r="O66" s="38"/>
      <c r="P66" s="67"/>
      <c r="Q66" s="67"/>
      <c r="S66" s="38"/>
      <c r="T66" s="37"/>
      <c r="U66" s="37"/>
      <c r="V66" s="50"/>
      <c r="W66" s="67"/>
      <c r="X66" s="67"/>
      <c r="Y66" s="38"/>
      <c r="Z66" s="50"/>
      <c r="AA66" s="38"/>
      <c r="AB66" s="37"/>
      <c r="AC66" s="37"/>
    </row>
    <row r="67" spans="2:30" x14ac:dyDescent="0.2">
      <c r="B67" s="93">
        <f>B68</f>
        <v>1039</v>
      </c>
      <c r="C67" s="93"/>
      <c r="D67" s="50" t="s">
        <v>25</v>
      </c>
      <c r="E67" s="93">
        <f>E68</f>
        <v>1060</v>
      </c>
      <c r="F67" s="93"/>
      <c r="G67" s="56" t="s">
        <v>82</v>
      </c>
      <c r="J67" s="78">
        <f>E67-B67</f>
        <v>21</v>
      </c>
      <c r="K67" s="81"/>
      <c r="L67" s="57" t="s">
        <v>20</v>
      </c>
      <c r="M67" s="83">
        <v>4</v>
      </c>
      <c r="N67" s="83"/>
      <c r="O67" s="38" t="s">
        <v>19</v>
      </c>
      <c r="P67" s="83">
        <v>4</v>
      </c>
      <c r="Q67" s="83"/>
      <c r="R67" s="21" t="s">
        <v>29</v>
      </c>
      <c r="S67" s="38" t="s">
        <v>13</v>
      </c>
      <c r="T67" s="78">
        <f>J67*(M67+P67)/2</f>
        <v>84</v>
      </c>
      <c r="U67" s="78"/>
      <c r="V67" s="50" t="s">
        <v>11</v>
      </c>
      <c r="W67" s="83">
        <f>16/12</f>
        <v>1.3333333333333333</v>
      </c>
      <c r="X67" s="83"/>
      <c r="Y67" s="38" t="s">
        <v>12</v>
      </c>
      <c r="Z67" s="50">
        <v>27</v>
      </c>
      <c r="AA67" s="38" t="s">
        <v>13</v>
      </c>
      <c r="AB67" s="78">
        <f>T67*W67/Z67</f>
        <v>4.1481481481481479</v>
      </c>
      <c r="AC67" s="78"/>
      <c r="AD67" s="21" t="s">
        <v>14</v>
      </c>
    </row>
    <row r="68" spans="2:30" x14ac:dyDescent="0.2">
      <c r="B68" s="80">
        <f>E64</f>
        <v>1039</v>
      </c>
      <c r="C68" s="80"/>
      <c r="D68" s="50" t="s">
        <v>25</v>
      </c>
      <c r="E68" s="80">
        <f>E29</f>
        <v>1060</v>
      </c>
      <c r="F68" s="80"/>
      <c r="G68" s="56" t="s">
        <v>30</v>
      </c>
      <c r="J68" s="78">
        <f>E68-B68</f>
        <v>21</v>
      </c>
      <c r="K68" s="81"/>
      <c r="L68" s="57" t="s">
        <v>20</v>
      </c>
      <c r="M68" s="83">
        <f>M29</f>
        <v>21</v>
      </c>
      <c r="N68" s="83"/>
      <c r="O68" s="38" t="s">
        <v>19</v>
      </c>
      <c r="P68" s="83">
        <f>P29</f>
        <v>21</v>
      </c>
      <c r="Q68" s="83"/>
      <c r="R68" s="21" t="s">
        <v>29</v>
      </c>
      <c r="S68" s="38" t="s">
        <v>13</v>
      </c>
      <c r="T68" s="78">
        <f>J68*(M68+P68)/2</f>
        <v>441</v>
      </c>
      <c r="U68" s="78"/>
      <c r="V68" s="50" t="s">
        <v>11</v>
      </c>
      <c r="W68" s="83">
        <f>(16-9)/12</f>
        <v>0.58333333333333337</v>
      </c>
      <c r="X68" s="83"/>
      <c r="Y68" s="38" t="s">
        <v>12</v>
      </c>
      <c r="Z68" s="50">
        <v>27</v>
      </c>
      <c r="AA68" s="38" t="s">
        <v>13</v>
      </c>
      <c r="AB68" s="78">
        <f>T68*W68/Z68</f>
        <v>9.5277777777777786</v>
      </c>
      <c r="AC68" s="78"/>
      <c r="AD68" s="21" t="s">
        <v>14</v>
      </c>
    </row>
    <row r="69" spans="2:30" x14ac:dyDescent="0.2">
      <c r="B69" s="93">
        <f>B68</f>
        <v>1039</v>
      </c>
      <c r="C69" s="93"/>
      <c r="D69" s="50" t="s">
        <v>25</v>
      </c>
      <c r="E69" s="93">
        <f>E68</f>
        <v>1060</v>
      </c>
      <c r="F69" s="93"/>
      <c r="G69" s="56" t="s">
        <v>83</v>
      </c>
      <c r="J69" s="78">
        <f>E69-B69</f>
        <v>21</v>
      </c>
      <c r="K69" s="81"/>
      <c r="L69" s="57" t="s">
        <v>20</v>
      </c>
      <c r="M69" s="83">
        <v>3</v>
      </c>
      <c r="N69" s="83"/>
      <c r="O69" s="38" t="s">
        <v>19</v>
      </c>
      <c r="P69" s="83">
        <v>3</v>
      </c>
      <c r="Q69" s="83"/>
      <c r="R69" s="21" t="s">
        <v>29</v>
      </c>
      <c r="S69" s="38" t="s">
        <v>13</v>
      </c>
      <c r="T69" s="78">
        <f>J69*(M69+P69)/2</f>
        <v>63</v>
      </c>
      <c r="U69" s="78"/>
      <c r="V69" s="50" t="s">
        <v>11</v>
      </c>
      <c r="W69" s="83">
        <f>16/12</f>
        <v>1.3333333333333333</v>
      </c>
      <c r="X69" s="83"/>
      <c r="Y69" s="38" t="s">
        <v>12</v>
      </c>
      <c r="Z69" s="50">
        <v>27</v>
      </c>
      <c r="AA69" s="38" t="s">
        <v>13</v>
      </c>
      <c r="AB69" s="78">
        <f>T69*W69/Z69</f>
        <v>3.1111111111111112</v>
      </c>
      <c r="AC69" s="78"/>
      <c r="AD69" s="21" t="s">
        <v>14</v>
      </c>
    </row>
    <row r="70" spans="2:30" x14ac:dyDescent="0.2">
      <c r="C70" s="22"/>
      <c r="O70" s="23"/>
      <c r="P70" s="23"/>
      <c r="Q70" s="23"/>
    </row>
    <row r="71" spans="2:30" x14ac:dyDescent="0.2">
      <c r="B71" s="36" t="s">
        <v>15</v>
      </c>
      <c r="C71" s="22"/>
      <c r="O71" s="23"/>
      <c r="P71" s="23"/>
      <c r="Q71" s="23"/>
      <c r="Y71" s="58"/>
      <c r="Z71" s="55"/>
      <c r="AA71" s="59"/>
      <c r="AB71" s="78">
        <f>SUM(AB55:AC70)</f>
        <v>62.74074074074074</v>
      </c>
      <c r="AC71" s="78"/>
      <c r="AD71" s="21" t="s">
        <v>14</v>
      </c>
    </row>
    <row r="72" spans="2:30" x14ac:dyDescent="0.2">
      <c r="B72" s="36"/>
      <c r="C72" s="22"/>
      <c r="O72" s="23"/>
      <c r="P72" s="23"/>
      <c r="Q72" s="23"/>
      <c r="Y72" s="58"/>
      <c r="Z72" s="55"/>
    </row>
    <row r="73" spans="2:30" x14ac:dyDescent="0.2">
      <c r="B73" s="36" t="s">
        <v>16</v>
      </c>
      <c r="C73" s="22"/>
      <c r="O73" s="23"/>
      <c r="P73" s="23"/>
      <c r="Q73" s="23"/>
      <c r="Y73" s="58"/>
      <c r="Z73" s="55"/>
      <c r="AA73" s="21" t="s">
        <v>17</v>
      </c>
      <c r="AB73" s="82">
        <f>ROUND(AB71,0)</f>
        <v>63</v>
      </c>
      <c r="AC73" s="82"/>
      <c r="AD73" s="21" t="s">
        <v>14</v>
      </c>
    </row>
    <row r="74" spans="2:30" x14ac:dyDescent="0.2">
      <c r="C74" s="22"/>
      <c r="O74" s="23"/>
      <c r="P74" s="23"/>
      <c r="Q74" s="23"/>
    </row>
    <row r="75" spans="2:30" x14ac:dyDescent="0.2">
      <c r="B75" s="48" t="str">
        <f>"Total for "&amp;B52&amp;":"</f>
        <v>Total for ITEM 203 - EXCAVATION:</v>
      </c>
      <c r="C75" s="22"/>
      <c r="O75" s="23"/>
      <c r="P75" s="23"/>
      <c r="Q75" s="23"/>
      <c r="AB75" s="82">
        <f>AB73</f>
        <v>63</v>
      </c>
      <c r="AC75" s="82"/>
      <c r="AD75" s="21" t="s">
        <v>14</v>
      </c>
    </row>
    <row r="76" spans="2:30" x14ac:dyDescent="0.2">
      <c r="O76" s="23"/>
    </row>
    <row r="77" spans="2:30" x14ac:dyDescent="0.2">
      <c r="O77" s="23"/>
    </row>
    <row r="78" spans="2:30" x14ac:dyDescent="0.2">
      <c r="B78" s="61" t="s">
        <v>47</v>
      </c>
      <c r="O78" s="23"/>
    </row>
    <row r="79" spans="2:30" x14ac:dyDescent="0.2">
      <c r="B79" s="27"/>
      <c r="C79" s="26"/>
      <c r="D79" s="27"/>
      <c r="E79" s="27"/>
      <c r="F79" s="27"/>
      <c r="G79" s="27"/>
      <c r="H79" s="27"/>
      <c r="I79" s="27"/>
      <c r="J79" s="27"/>
      <c r="K79" s="27"/>
      <c r="L79" s="27"/>
      <c r="M79" s="23"/>
      <c r="N79" s="23"/>
      <c r="O79" s="23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2:30" x14ac:dyDescent="0.2">
      <c r="C80" s="26"/>
      <c r="D80" s="27"/>
      <c r="E80" s="27"/>
      <c r="F80" s="27"/>
      <c r="G80" s="27"/>
      <c r="H80" s="42"/>
      <c r="J80" s="92" t="s">
        <v>7</v>
      </c>
      <c r="K80" s="92"/>
      <c r="L80" s="42"/>
      <c r="M80" s="89" t="s">
        <v>8</v>
      </c>
      <c r="N80" s="89"/>
      <c r="O80" s="45"/>
      <c r="P80" s="89" t="s">
        <v>9</v>
      </c>
      <c r="Q80" s="89"/>
      <c r="T80" s="89" t="s">
        <v>10</v>
      </c>
      <c r="U80" s="89"/>
      <c r="W80" s="89" t="s">
        <v>10</v>
      </c>
      <c r="X80" s="89"/>
      <c r="Y80" s="45"/>
      <c r="Z80" s="45"/>
      <c r="AA80" s="27"/>
      <c r="AB80" s="27"/>
      <c r="AC80" s="27"/>
      <c r="AD80" s="27"/>
    </row>
    <row r="81" spans="2:30" x14ac:dyDescent="0.2">
      <c r="B81" s="36" t="s">
        <v>84</v>
      </c>
      <c r="C81" s="26"/>
      <c r="D81" s="27"/>
      <c r="E81" s="27"/>
      <c r="F81" s="27"/>
      <c r="G81" s="27"/>
      <c r="H81" s="39"/>
      <c r="J81" s="89">
        <v>1</v>
      </c>
      <c r="K81" s="89"/>
      <c r="L81" s="49" t="s">
        <v>11</v>
      </c>
      <c r="M81" s="90">
        <f>J55+J59</f>
        <v>36</v>
      </c>
      <c r="N81" s="90"/>
      <c r="O81" s="45" t="s">
        <v>11</v>
      </c>
      <c r="P81" s="90">
        <v>8</v>
      </c>
      <c r="Q81" s="90"/>
      <c r="R81" s="91" t="s">
        <v>21</v>
      </c>
      <c r="S81" s="91"/>
      <c r="T81" s="90">
        <v>0</v>
      </c>
      <c r="U81" s="90"/>
      <c r="V81" s="38" t="s">
        <v>19</v>
      </c>
      <c r="W81" s="90">
        <v>1</v>
      </c>
      <c r="X81" s="90"/>
      <c r="Y81" s="26" t="s">
        <v>18</v>
      </c>
      <c r="Z81" s="45">
        <v>27</v>
      </c>
      <c r="AA81" s="43" t="s">
        <v>13</v>
      </c>
      <c r="AB81" s="78">
        <f t="shared" ref="AB81:AB84" si="3">J81*M81*P81*0.5*(T81+W81)/Z81</f>
        <v>5.333333333333333</v>
      </c>
      <c r="AC81" s="78"/>
      <c r="AD81" s="21" t="s">
        <v>14</v>
      </c>
    </row>
    <row r="82" spans="2:30" x14ac:dyDescent="0.2">
      <c r="B82" s="36" t="s">
        <v>85</v>
      </c>
      <c r="C82" s="26"/>
      <c r="D82" s="27"/>
      <c r="E82" s="27"/>
      <c r="F82" s="27"/>
      <c r="G82" s="27"/>
      <c r="H82" s="39"/>
      <c r="J82" s="89">
        <v>1</v>
      </c>
      <c r="K82" s="89"/>
      <c r="L82" s="49" t="s">
        <v>11</v>
      </c>
      <c r="M82" s="90">
        <f>J57+J61</f>
        <v>36</v>
      </c>
      <c r="N82" s="90"/>
      <c r="O82" s="45" t="s">
        <v>11</v>
      </c>
      <c r="P82" s="90">
        <v>6.5</v>
      </c>
      <c r="Q82" s="90"/>
      <c r="R82" s="91" t="s">
        <v>21</v>
      </c>
      <c r="S82" s="91"/>
      <c r="T82" s="90">
        <v>0</v>
      </c>
      <c r="U82" s="90"/>
      <c r="V82" s="38" t="s">
        <v>19</v>
      </c>
      <c r="W82" s="90">
        <v>2.5</v>
      </c>
      <c r="X82" s="90"/>
      <c r="Y82" s="26" t="s">
        <v>18</v>
      </c>
      <c r="Z82" s="45">
        <v>27</v>
      </c>
      <c r="AA82" s="43" t="s">
        <v>13</v>
      </c>
      <c r="AB82" s="78">
        <f t="shared" ref="AB82" si="4">J82*M82*P82*0.5*(T82+W82)/Z82</f>
        <v>10.833333333333334</v>
      </c>
      <c r="AC82" s="78"/>
      <c r="AD82" s="21" t="s">
        <v>14</v>
      </c>
    </row>
    <row r="83" spans="2:30" x14ac:dyDescent="0.2">
      <c r="B83" s="35"/>
      <c r="C83" s="26"/>
      <c r="D83" s="27"/>
      <c r="E83" s="27"/>
      <c r="F83" s="27"/>
      <c r="G83" s="27"/>
      <c r="H83" s="39"/>
      <c r="J83" s="45"/>
      <c r="K83" s="45"/>
      <c r="L83" s="49"/>
      <c r="M83" s="54"/>
      <c r="N83" s="54"/>
      <c r="O83" s="45"/>
      <c r="P83" s="54"/>
      <c r="Q83" s="54"/>
      <c r="R83" s="68"/>
      <c r="S83" s="68"/>
      <c r="T83" s="54"/>
      <c r="U83" s="54"/>
      <c r="V83" s="38"/>
      <c r="W83" s="54"/>
      <c r="X83" s="54"/>
      <c r="Y83" s="26"/>
      <c r="Z83" s="45"/>
      <c r="AA83" s="43"/>
      <c r="AB83" s="37"/>
      <c r="AC83" s="37"/>
    </row>
    <row r="84" spans="2:30" x14ac:dyDescent="0.2">
      <c r="B84" s="36" t="s">
        <v>86</v>
      </c>
      <c r="C84" s="26"/>
      <c r="D84" s="27"/>
      <c r="E84" s="27"/>
      <c r="F84" s="27"/>
      <c r="G84" s="27"/>
      <c r="H84" s="39"/>
      <c r="J84" s="89">
        <v>1</v>
      </c>
      <c r="K84" s="89"/>
      <c r="L84" s="49" t="s">
        <v>11</v>
      </c>
      <c r="M84" s="90">
        <f>J63+J67</f>
        <v>36</v>
      </c>
      <c r="N84" s="90"/>
      <c r="O84" s="45" t="s">
        <v>11</v>
      </c>
      <c r="P84" s="90">
        <v>15</v>
      </c>
      <c r="Q84" s="90"/>
      <c r="R84" s="91" t="s">
        <v>21</v>
      </c>
      <c r="S84" s="91"/>
      <c r="T84" s="90">
        <v>0</v>
      </c>
      <c r="U84" s="90"/>
      <c r="V84" s="38" t="s">
        <v>19</v>
      </c>
      <c r="W84" s="90">
        <v>1.25</v>
      </c>
      <c r="X84" s="90"/>
      <c r="Y84" s="26" t="s">
        <v>18</v>
      </c>
      <c r="Z84" s="45">
        <v>27</v>
      </c>
      <c r="AA84" s="43" t="s">
        <v>13</v>
      </c>
      <c r="AB84" s="78">
        <f t="shared" si="3"/>
        <v>12.5</v>
      </c>
      <c r="AC84" s="78"/>
      <c r="AD84" s="21" t="s">
        <v>14</v>
      </c>
    </row>
    <row r="85" spans="2:30" x14ac:dyDescent="0.2">
      <c r="B85" s="36" t="s">
        <v>87</v>
      </c>
      <c r="C85" s="26"/>
      <c r="D85" s="27"/>
      <c r="E85" s="27"/>
      <c r="F85" s="27"/>
      <c r="G85" s="27"/>
      <c r="H85" s="39"/>
      <c r="J85" s="89">
        <v>1</v>
      </c>
      <c r="K85" s="89"/>
      <c r="L85" s="49" t="s">
        <v>11</v>
      </c>
      <c r="M85" s="90">
        <f>J65+J69</f>
        <v>36</v>
      </c>
      <c r="N85" s="90"/>
      <c r="O85" s="45" t="s">
        <v>11</v>
      </c>
      <c r="P85" s="90">
        <v>5</v>
      </c>
      <c r="Q85" s="90"/>
      <c r="R85" s="91" t="s">
        <v>21</v>
      </c>
      <c r="S85" s="91"/>
      <c r="T85" s="90">
        <v>0</v>
      </c>
      <c r="U85" s="90"/>
      <c r="V85" s="38" t="s">
        <v>19</v>
      </c>
      <c r="W85" s="90">
        <v>0.5</v>
      </c>
      <c r="X85" s="90"/>
      <c r="Y85" s="26" t="s">
        <v>18</v>
      </c>
      <c r="Z85" s="45">
        <v>27</v>
      </c>
      <c r="AA85" s="43" t="s">
        <v>13</v>
      </c>
      <c r="AB85" s="78">
        <f t="shared" ref="AB85" si="5">J85*M85*P85*0.5*(T85+W85)/Z85</f>
        <v>1.6666666666666667</v>
      </c>
      <c r="AC85" s="78"/>
      <c r="AD85" s="21" t="s">
        <v>14</v>
      </c>
    </row>
    <row r="86" spans="2:30" x14ac:dyDescent="0.2">
      <c r="B86" s="36"/>
      <c r="C86" s="26"/>
      <c r="D86" s="27"/>
      <c r="E86" s="27"/>
      <c r="F86" s="27"/>
      <c r="G86" s="27"/>
      <c r="H86" s="39"/>
      <c r="I86" s="39"/>
      <c r="J86" s="39"/>
      <c r="K86" s="39"/>
      <c r="L86" s="40"/>
      <c r="M86" s="27"/>
      <c r="N86" s="45"/>
      <c r="O86" s="45"/>
      <c r="P86" s="49"/>
      <c r="Q86" s="54"/>
      <c r="R86" s="54"/>
      <c r="S86" s="45"/>
      <c r="T86" s="54"/>
      <c r="U86" s="54"/>
      <c r="V86" s="45"/>
      <c r="W86" s="54"/>
      <c r="X86" s="54"/>
      <c r="Y86" s="43"/>
      <c r="Z86" s="45"/>
      <c r="AA86" s="43"/>
      <c r="AB86" s="49"/>
      <c r="AC86" s="49"/>
      <c r="AD86" s="27"/>
    </row>
    <row r="87" spans="2:30" x14ac:dyDescent="0.2">
      <c r="B87" s="36" t="s">
        <v>15</v>
      </c>
      <c r="C87" s="26"/>
      <c r="D87" s="27"/>
      <c r="E87" s="27"/>
      <c r="F87" s="27"/>
      <c r="P87" s="41"/>
      <c r="Q87" s="41"/>
      <c r="R87" s="42"/>
      <c r="S87" s="42"/>
      <c r="T87" s="41"/>
      <c r="U87" s="41"/>
      <c r="V87" s="43"/>
      <c r="W87" s="41"/>
      <c r="X87" s="41"/>
      <c r="Y87" s="44"/>
      <c r="Z87" s="45"/>
      <c r="AA87" s="43"/>
      <c r="AB87" s="87">
        <f>SUM(AB81:AC86)</f>
        <v>30.333333333333336</v>
      </c>
      <c r="AC87" s="87"/>
      <c r="AD87" s="21" t="s">
        <v>14</v>
      </c>
    </row>
    <row r="88" spans="2:30" x14ac:dyDescent="0.2">
      <c r="B88" s="35"/>
      <c r="C88" s="26"/>
      <c r="D88" s="27"/>
      <c r="E88" s="27"/>
      <c r="F88" s="27"/>
      <c r="P88" s="41"/>
      <c r="Q88" s="41"/>
      <c r="R88" s="42"/>
      <c r="S88" s="42"/>
      <c r="T88" s="41"/>
      <c r="U88" s="41"/>
      <c r="V88" s="43"/>
      <c r="W88" s="41"/>
      <c r="X88" s="41"/>
      <c r="Y88" s="44"/>
      <c r="Z88" s="45"/>
      <c r="AA88" s="43"/>
      <c r="AB88" s="51"/>
      <c r="AC88" s="51"/>
      <c r="AD88" s="27"/>
    </row>
    <row r="89" spans="2:30" x14ac:dyDescent="0.2">
      <c r="B89" s="36" t="s">
        <v>16</v>
      </c>
      <c r="C89" s="26"/>
      <c r="D89" s="27"/>
      <c r="E89" s="27"/>
      <c r="F89" s="27"/>
      <c r="P89" s="23"/>
      <c r="Q89" s="23"/>
      <c r="R89" s="27"/>
      <c r="S89" s="27"/>
      <c r="T89" s="27"/>
      <c r="U89" s="27"/>
      <c r="V89" s="27"/>
      <c r="W89" s="27"/>
      <c r="X89" s="27"/>
      <c r="Y89" s="52"/>
      <c r="Z89" s="53"/>
      <c r="AA89" s="27" t="s">
        <v>17</v>
      </c>
      <c r="AB89" s="88">
        <f>ROUNDUP(AB87,0)</f>
        <v>31</v>
      </c>
      <c r="AC89" s="88"/>
      <c r="AD89" s="21" t="s">
        <v>14</v>
      </c>
    </row>
    <row r="90" spans="2:30" x14ac:dyDescent="0.2">
      <c r="B90" s="35"/>
      <c r="C90" s="26"/>
      <c r="D90" s="27"/>
      <c r="E90" s="27"/>
      <c r="F90" s="27"/>
      <c r="G90" s="27"/>
      <c r="H90" s="39"/>
      <c r="I90" s="39"/>
      <c r="J90" s="39"/>
      <c r="K90" s="39"/>
      <c r="L90" s="40"/>
      <c r="M90" s="41"/>
      <c r="N90" s="41"/>
      <c r="O90" s="40"/>
      <c r="P90" s="41"/>
      <c r="Q90" s="41"/>
      <c r="R90" s="42"/>
      <c r="S90" s="42"/>
      <c r="T90" s="41"/>
      <c r="U90" s="41"/>
      <c r="V90" s="43"/>
      <c r="W90" s="41"/>
      <c r="X90" s="41"/>
      <c r="Y90" s="44"/>
      <c r="Z90" s="45"/>
      <c r="AA90" s="43"/>
      <c r="AB90" s="51"/>
      <c r="AC90" s="51"/>
    </row>
    <row r="91" spans="2:30" x14ac:dyDescent="0.2">
      <c r="B91" s="25" t="str">
        <f>"Total for "&amp;B78&amp;":"</f>
        <v>Total for ITEM 203 - EMBANKMENT:</v>
      </c>
      <c r="C91" s="26"/>
      <c r="D91" s="27"/>
      <c r="E91" s="27"/>
      <c r="F91" s="27"/>
      <c r="G91" s="27"/>
      <c r="H91" s="39"/>
      <c r="I91" s="39"/>
      <c r="J91" s="39"/>
      <c r="K91" s="39"/>
      <c r="L91" s="40"/>
      <c r="M91" s="41"/>
      <c r="N91" s="41"/>
      <c r="W91" s="41"/>
      <c r="X91" s="41"/>
      <c r="Y91" s="44"/>
      <c r="Z91" s="45"/>
      <c r="AA91" s="43"/>
      <c r="AB91" s="88">
        <f>AB89</f>
        <v>31</v>
      </c>
      <c r="AC91" s="88"/>
      <c r="AD91" s="21" t="s">
        <v>14</v>
      </c>
    </row>
    <row r="92" spans="2:30" x14ac:dyDescent="0.2">
      <c r="B92" s="61"/>
      <c r="O92" s="23"/>
    </row>
    <row r="93" spans="2:30" x14ac:dyDescent="0.2">
      <c r="O93" s="23"/>
    </row>
    <row r="94" spans="2:30" x14ac:dyDescent="0.2">
      <c r="B94" s="61" t="s">
        <v>48</v>
      </c>
      <c r="O94" s="23"/>
    </row>
    <row r="95" spans="2:30" x14ac:dyDescent="0.2">
      <c r="C95" s="22"/>
      <c r="M95" s="23"/>
      <c r="N95" s="23"/>
      <c r="O95" s="23"/>
    </row>
    <row r="96" spans="2:30" x14ac:dyDescent="0.2">
      <c r="B96" s="81" t="s">
        <v>24</v>
      </c>
      <c r="C96" s="81"/>
      <c r="D96" s="50" t="s">
        <v>25</v>
      </c>
      <c r="E96" s="81" t="s">
        <v>24</v>
      </c>
      <c r="F96" s="81"/>
      <c r="J96" s="55" t="s">
        <v>8</v>
      </c>
      <c r="K96" s="55"/>
      <c r="M96" s="55" t="s">
        <v>26</v>
      </c>
      <c r="N96" s="55"/>
      <c r="P96" s="55" t="s">
        <v>27</v>
      </c>
      <c r="Q96" s="55"/>
      <c r="T96" s="55" t="s">
        <v>28</v>
      </c>
      <c r="U96" s="55"/>
      <c r="W96" s="55"/>
      <c r="X96" s="55"/>
    </row>
    <row r="97" spans="2:30" x14ac:dyDescent="0.2">
      <c r="B97" s="80">
        <v>940</v>
      </c>
      <c r="C97" s="80"/>
      <c r="D97" s="50" t="s">
        <v>25</v>
      </c>
      <c r="E97" s="80">
        <v>976</v>
      </c>
      <c r="F97" s="80"/>
      <c r="G97" s="56" t="s">
        <v>30</v>
      </c>
      <c r="J97" s="78">
        <f>E97-B97</f>
        <v>36</v>
      </c>
      <c r="K97" s="81"/>
      <c r="L97" s="57" t="s">
        <v>20</v>
      </c>
      <c r="M97" s="83">
        <v>28</v>
      </c>
      <c r="N97" s="83"/>
      <c r="O97" s="38" t="s">
        <v>19</v>
      </c>
      <c r="P97" s="83">
        <v>28</v>
      </c>
      <c r="Q97" s="83"/>
      <c r="R97" s="21" t="s">
        <v>29</v>
      </c>
      <c r="S97" s="38" t="s">
        <v>13</v>
      </c>
      <c r="T97" s="78">
        <f>J97*(M97+P97)/2</f>
        <v>1008</v>
      </c>
      <c r="U97" s="78"/>
      <c r="V97" s="38" t="s">
        <v>12</v>
      </c>
      <c r="W97" s="50">
        <v>9</v>
      </c>
      <c r="X97" s="55"/>
      <c r="AA97" s="38" t="s">
        <v>13</v>
      </c>
      <c r="AB97" s="78">
        <f>T97/W97</f>
        <v>112</v>
      </c>
      <c r="AC97" s="78"/>
      <c r="AD97" s="21" t="s">
        <v>22</v>
      </c>
    </row>
    <row r="98" spans="2:30" x14ac:dyDescent="0.2">
      <c r="B98" s="80">
        <v>1024</v>
      </c>
      <c r="C98" s="80"/>
      <c r="D98" s="50" t="s">
        <v>25</v>
      </c>
      <c r="E98" s="80">
        <v>1060</v>
      </c>
      <c r="F98" s="80"/>
      <c r="G98" s="56" t="s">
        <v>30</v>
      </c>
      <c r="J98" s="78">
        <f>E98-B98</f>
        <v>36</v>
      </c>
      <c r="K98" s="81"/>
      <c r="L98" s="57" t="s">
        <v>20</v>
      </c>
      <c r="M98" s="83">
        <v>28</v>
      </c>
      <c r="N98" s="83"/>
      <c r="O98" s="38" t="s">
        <v>19</v>
      </c>
      <c r="P98" s="83">
        <v>28</v>
      </c>
      <c r="Q98" s="83"/>
      <c r="R98" s="21" t="s">
        <v>29</v>
      </c>
      <c r="S98" s="38" t="s">
        <v>13</v>
      </c>
      <c r="T98" s="78">
        <f>J98*(M98+P98)/2</f>
        <v>1008</v>
      </c>
      <c r="U98" s="78"/>
      <c r="V98" s="38" t="s">
        <v>12</v>
      </c>
      <c r="W98" s="50">
        <v>9</v>
      </c>
      <c r="X98" s="55"/>
      <c r="AA98" s="38" t="s">
        <v>13</v>
      </c>
      <c r="AB98" s="78">
        <f>T98/W98</f>
        <v>112</v>
      </c>
      <c r="AC98" s="78"/>
      <c r="AD98" s="21" t="s">
        <v>22</v>
      </c>
    </row>
    <row r="99" spans="2:30" x14ac:dyDescent="0.2">
      <c r="C99" s="22"/>
      <c r="O99" s="23"/>
      <c r="P99" s="23"/>
      <c r="Q99" s="23"/>
    </row>
    <row r="100" spans="2:30" x14ac:dyDescent="0.2">
      <c r="B100" s="36" t="s">
        <v>15</v>
      </c>
      <c r="C100" s="22"/>
      <c r="O100" s="23"/>
      <c r="P100" s="23"/>
      <c r="Q100" s="23"/>
      <c r="Y100" s="58"/>
      <c r="Z100" s="55"/>
      <c r="AA100" s="59"/>
      <c r="AB100" s="78">
        <f>SUM(AB97:AC99)</f>
        <v>224</v>
      </c>
      <c r="AC100" s="78"/>
      <c r="AD100" s="21" t="s">
        <v>22</v>
      </c>
    </row>
    <row r="101" spans="2:30" x14ac:dyDescent="0.2">
      <c r="B101" s="36"/>
      <c r="C101" s="22"/>
      <c r="O101" s="23"/>
      <c r="P101" s="23"/>
      <c r="Q101" s="23"/>
      <c r="Y101" s="58"/>
      <c r="Z101" s="55"/>
    </row>
    <row r="102" spans="2:30" x14ac:dyDescent="0.2">
      <c r="B102" s="36" t="s">
        <v>16</v>
      </c>
      <c r="C102" s="22"/>
      <c r="O102" s="23"/>
      <c r="P102" s="23"/>
      <c r="Q102" s="23"/>
      <c r="Y102" s="58"/>
      <c r="Z102" s="55"/>
      <c r="AA102" s="21" t="s">
        <v>17</v>
      </c>
      <c r="AB102" s="82">
        <f>ROUND(AB100,0)</f>
        <v>224</v>
      </c>
      <c r="AC102" s="82"/>
      <c r="AD102" s="21" t="s">
        <v>22</v>
      </c>
    </row>
    <row r="103" spans="2:30" x14ac:dyDescent="0.2">
      <c r="C103" s="22"/>
      <c r="O103" s="23"/>
      <c r="P103" s="23"/>
      <c r="Q103" s="23"/>
    </row>
    <row r="104" spans="2:30" x14ac:dyDescent="0.2">
      <c r="B104" s="48" t="str">
        <f>"Total for "&amp;B94&amp;":"</f>
        <v>Total for ITEM 204 - SUBGRADE COMPACTION:</v>
      </c>
      <c r="C104" s="22"/>
      <c r="O104" s="23"/>
      <c r="P104" s="23"/>
      <c r="Q104" s="23"/>
      <c r="AB104" s="82">
        <f>AB102</f>
        <v>224</v>
      </c>
      <c r="AC104" s="82"/>
      <c r="AD104" s="21" t="s">
        <v>22</v>
      </c>
    </row>
    <row r="105" spans="2:30" x14ac:dyDescent="0.2">
      <c r="O105" s="23"/>
    </row>
    <row r="106" spans="2:30" x14ac:dyDescent="0.2">
      <c r="O106" s="23"/>
    </row>
    <row r="107" spans="2:30" x14ac:dyDescent="0.2">
      <c r="B107" s="61" t="s">
        <v>116</v>
      </c>
      <c r="O107" s="23"/>
    </row>
    <row r="108" spans="2:30" x14ac:dyDescent="0.2">
      <c r="B108" s="61"/>
      <c r="O108" s="23"/>
    </row>
    <row r="109" spans="2:30" x14ac:dyDescent="0.2">
      <c r="B109" s="36" t="s">
        <v>80</v>
      </c>
      <c r="O109" s="23"/>
      <c r="AA109" s="38" t="s">
        <v>13</v>
      </c>
      <c r="AB109" s="83">
        <v>75</v>
      </c>
      <c r="AC109" s="83"/>
      <c r="AD109" s="21" t="s">
        <v>23</v>
      </c>
    </row>
    <row r="110" spans="2:30" x14ac:dyDescent="0.2">
      <c r="B110" s="36" t="s">
        <v>81</v>
      </c>
      <c r="O110" s="23"/>
      <c r="AA110" s="38" t="s">
        <v>13</v>
      </c>
      <c r="AB110" s="83">
        <v>37.5</v>
      </c>
      <c r="AC110" s="83"/>
      <c r="AD110" s="21" t="s">
        <v>23</v>
      </c>
    </row>
    <row r="111" spans="2:30" x14ac:dyDescent="0.2">
      <c r="B111" s="36" t="s">
        <v>78</v>
      </c>
      <c r="O111" s="23"/>
      <c r="AA111" s="38" t="s">
        <v>13</v>
      </c>
      <c r="AB111" s="83">
        <v>37.5</v>
      </c>
      <c r="AC111" s="83"/>
      <c r="AD111" s="21" t="s">
        <v>23</v>
      </c>
    </row>
    <row r="112" spans="2:30" x14ac:dyDescent="0.2">
      <c r="B112" s="61"/>
      <c r="O112" s="23"/>
      <c r="AA112" s="38"/>
      <c r="AB112" s="78"/>
      <c r="AC112" s="78"/>
    </row>
    <row r="113" spans="2:30" x14ac:dyDescent="0.2">
      <c r="B113" s="36" t="s">
        <v>15</v>
      </c>
      <c r="C113" s="22"/>
      <c r="O113" s="23"/>
      <c r="P113" s="23"/>
      <c r="Q113" s="23"/>
      <c r="Y113" s="58"/>
      <c r="Z113" s="55"/>
      <c r="AA113" s="59"/>
      <c r="AB113" s="78">
        <f>SUM(AB109:AC112)</f>
        <v>150</v>
      </c>
      <c r="AC113" s="78"/>
      <c r="AD113" s="21" t="s">
        <v>23</v>
      </c>
    </row>
    <row r="114" spans="2:30" x14ac:dyDescent="0.2">
      <c r="B114" s="36"/>
      <c r="C114" s="22"/>
      <c r="O114" s="23"/>
      <c r="P114" s="23"/>
      <c r="Q114" s="23"/>
      <c r="Y114" s="58"/>
      <c r="Z114" s="55"/>
    </row>
    <row r="115" spans="2:30" x14ac:dyDescent="0.2">
      <c r="B115" s="36" t="s">
        <v>16</v>
      </c>
      <c r="C115" s="22"/>
      <c r="O115" s="23"/>
      <c r="P115" s="23"/>
      <c r="Q115" s="23"/>
      <c r="Y115" s="58"/>
      <c r="Z115" s="55"/>
      <c r="AA115" s="21" t="s">
        <v>17</v>
      </c>
      <c r="AB115" s="82">
        <f>ROUND(AB113,0)</f>
        <v>150</v>
      </c>
      <c r="AC115" s="82"/>
      <c r="AD115" s="21" t="s">
        <v>23</v>
      </c>
    </row>
    <row r="116" spans="2:30" x14ac:dyDescent="0.2">
      <c r="C116" s="22"/>
      <c r="O116" s="23"/>
      <c r="P116" s="23"/>
      <c r="Q116" s="23"/>
    </row>
    <row r="117" spans="2:30" x14ac:dyDescent="0.2">
      <c r="B117" s="48" t="str">
        <f>"Total for "&amp;B107&amp;":"</f>
        <v>Total for ITEM 606 - GUARDRAIL, TYPE MGS:</v>
      </c>
      <c r="C117" s="22"/>
      <c r="O117" s="23"/>
      <c r="P117" s="23"/>
      <c r="Q117" s="23"/>
      <c r="AB117" s="82">
        <f>AB115</f>
        <v>150</v>
      </c>
      <c r="AC117" s="82"/>
      <c r="AD117" s="21" t="s">
        <v>23</v>
      </c>
    </row>
    <row r="118" spans="2:30" x14ac:dyDescent="0.2">
      <c r="O118" s="23"/>
    </row>
    <row r="119" spans="2:30" x14ac:dyDescent="0.2">
      <c r="O119" s="23"/>
    </row>
    <row r="120" spans="2:30" x14ac:dyDescent="0.2">
      <c r="B120" s="61" t="s">
        <v>50</v>
      </c>
      <c r="O120" s="23"/>
    </row>
    <row r="121" spans="2:30" x14ac:dyDescent="0.2">
      <c r="B121" s="61"/>
      <c r="O121" s="23"/>
    </row>
    <row r="122" spans="2:30" x14ac:dyDescent="0.2">
      <c r="B122" s="36" t="s">
        <v>80</v>
      </c>
      <c r="O122" s="23"/>
      <c r="AA122" s="38" t="s">
        <v>13</v>
      </c>
      <c r="AB122" s="83">
        <v>1</v>
      </c>
      <c r="AC122" s="83"/>
      <c r="AD122" s="21" t="s">
        <v>88</v>
      </c>
    </row>
    <row r="123" spans="2:30" x14ac:dyDescent="0.2">
      <c r="B123" s="61"/>
      <c r="O123" s="23"/>
      <c r="AA123" s="38"/>
      <c r="AB123" s="78"/>
      <c r="AC123" s="78"/>
    </row>
    <row r="124" spans="2:30" x14ac:dyDescent="0.2">
      <c r="B124" s="36" t="s">
        <v>15</v>
      </c>
      <c r="C124" s="22"/>
      <c r="O124" s="23"/>
      <c r="P124" s="23"/>
      <c r="Q124" s="23"/>
      <c r="Y124" s="58"/>
      <c r="Z124" s="55"/>
      <c r="AA124" s="59"/>
      <c r="AB124" s="78">
        <f>SUM(AB122:AC123)</f>
        <v>1</v>
      </c>
      <c r="AC124" s="78"/>
      <c r="AD124" s="21" t="s">
        <v>88</v>
      </c>
    </row>
    <row r="125" spans="2:30" x14ac:dyDescent="0.2">
      <c r="B125" s="36"/>
      <c r="C125" s="22"/>
      <c r="O125" s="23"/>
      <c r="P125" s="23"/>
      <c r="Q125" s="23"/>
      <c r="Y125" s="58"/>
      <c r="Z125" s="55"/>
    </row>
    <row r="126" spans="2:30" x14ac:dyDescent="0.2">
      <c r="B126" s="36" t="s">
        <v>16</v>
      </c>
      <c r="C126" s="22"/>
      <c r="O126" s="23"/>
      <c r="P126" s="23"/>
      <c r="Q126" s="23"/>
      <c r="Y126" s="58"/>
      <c r="Z126" s="55"/>
      <c r="AA126" s="21" t="s">
        <v>17</v>
      </c>
      <c r="AB126" s="82">
        <f>ROUND(AB124,0)</f>
        <v>1</v>
      </c>
      <c r="AC126" s="82"/>
      <c r="AD126" s="21" t="s">
        <v>88</v>
      </c>
    </row>
    <row r="127" spans="2:30" x14ac:dyDescent="0.2">
      <c r="C127" s="22"/>
      <c r="O127" s="23"/>
      <c r="P127" s="23"/>
      <c r="Q127" s="23"/>
    </row>
    <row r="128" spans="2:30" x14ac:dyDescent="0.2">
      <c r="B128" s="48" t="str">
        <f>"Total for "&amp;B120&amp;":"</f>
        <v>Total for ITEM 606 - ANCHOR ASSEMBLY, MGS TYPE E:</v>
      </c>
      <c r="C128" s="22"/>
      <c r="O128" s="23"/>
      <c r="P128" s="23"/>
      <c r="Q128" s="23"/>
      <c r="AB128" s="82">
        <f>AB126</f>
        <v>1</v>
      </c>
      <c r="AC128" s="82"/>
      <c r="AD128" s="21" t="s">
        <v>88</v>
      </c>
    </row>
    <row r="129" spans="2:30" x14ac:dyDescent="0.2">
      <c r="B129" s="61"/>
      <c r="O129" s="23"/>
    </row>
    <row r="130" spans="2:30" x14ac:dyDescent="0.2">
      <c r="O130" s="23"/>
    </row>
    <row r="131" spans="2:30" x14ac:dyDescent="0.2">
      <c r="B131" s="61" t="s">
        <v>51</v>
      </c>
      <c r="O131" s="23"/>
    </row>
    <row r="132" spans="2:30" x14ac:dyDescent="0.2">
      <c r="B132" s="61"/>
      <c r="O132" s="23"/>
    </row>
    <row r="133" spans="2:30" x14ac:dyDescent="0.2">
      <c r="B133" s="36" t="s">
        <v>79</v>
      </c>
      <c r="O133" s="23"/>
      <c r="AA133" s="38" t="s">
        <v>13</v>
      </c>
      <c r="AB133" s="83">
        <v>1</v>
      </c>
      <c r="AC133" s="83"/>
      <c r="AD133" s="21" t="s">
        <v>88</v>
      </c>
    </row>
    <row r="134" spans="2:30" x14ac:dyDescent="0.2">
      <c r="B134" s="61"/>
      <c r="O134" s="23"/>
      <c r="AA134" s="38"/>
      <c r="AB134" s="78"/>
      <c r="AC134" s="78"/>
    </row>
    <row r="135" spans="2:30" x14ac:dyDescent="0.2">
      <c r="B135" s="36" t="s">
        <v>15</v>
      </c>
      <c r="C135" s="22"/>
      <c r="O135" s="23"/>
      <c r="P135" s="23"/>
      <c r="Q135" s="23"/>
      <c r="Y135" s="58"/>
      <c r="Z135" s="55"/>
      <c r="AA135" s="59"/>
      <c r="AB135" s="78">
        <f>SUM(AB133:AC134)</f>
        <v>1</v>
      </c>
      <c r="AC135" s="78"/>
      <c r="AD135" s="21" t="s">
        <v>88</v>
      </c>
    </row>
    <row r="136" spans="2:30" x14ac:dyDescent="0.2">
      <c r="B136" s="36"/>
      <c r="C136" s="22"/>
      <c r="O136" s="23"/>
      <c r="P136" s="23"/>
      <c r="Q136" s="23"/>
      <c r="Y136" s="58"/>
      <c r="Z136" s="55"/>
    </row>
    <row r="137" spans="2:30" x14ac:dyDescent="0.2">
      <c r="B137" s="36" t="s">
        <v>16</v>
      </c>
      <c r="C137" s="22"/>
      <c r="O137" s="23"/>
      <c r="P137" s="23"/>
      <c r="Q137" s="23"/>
      <c r="Y137" s="58"/>
      <c r="Z137" s="55"/>
      <c r="AA137" s="21" t="s">
        <v>17</v>
      </c>
      <c r="AB137" s="82">
        <f>ROUND(AB135,0)</f>
        <v>1</v>
      </c>
      <c r="AC137" s="82"/>
      <c r="AD137" s="21" t="s">
        <v>88</v>
      </c>
    </row>
    <row r="138" spans="2:30" x14ac:dyDescent="0.2">
      <c r="C138" s="22"/>
      <c r="O138" s="23"/>
      <c r="P138" s="23"/>
      <c r="Q138" s="23"/>
    </row>
    <row r="139" spans="2:30" x14ac:dyDescent="0.2">
      <c r="B139" s="48" t="str">
        <f>"Total for "&amp;B131&amp;":"</f>
        <v>Total for ITEM 606 - ANCHOR ASSEMBLY, MGS TYPE T:</v>
      </c>
      <c r="C139" s="22"/>
      <c r="O139" s="23"/>
      <c r="P139" s="23"/>
      <c r="Q139" s="23"/>
      <c r="AB139" s="82">
        <f>AB137</f>
        <v>1</v>
      </c>
      <c r="AC139" s="82"/>
      <c r="AD139" s="21" t="s">
        <v>88</v>
      </c>
    </row>
    <row r="140" spans="2:30" x14ac:dyDescent="0.2">
      <c r="B140" s="61"/>
      <c r="O140" s="23"/>
    </row>
    <row r="141" spans="2:30" x14ac:dyDescent="0.2">
      <c r="O141" s="23"/>
    </row>
    <row r="142" spans="2:30" x14ac:dyDescent="0.2">
      <c r="B142" s="61" t="s">
        <v>52</v>
      </c>
      <c r="O142" s="23"/>
    </row>
    <row r="143" spans="2:30" x14ac:dyDescent="0.2">
      <c r="B143" s="61"/>
      <c r="O143" s="23"/>
    </row>
    <row r="144" spans="2:30" x14ac:dyDescent="0.2">
      <c r="B144" s="36" t="s">
        <v>80</v>
      </c>
      <c r="O144" s="23"/>
      <c r="AA144" s="38" t="s">
        <v>13</v>
      </c>
      <c r="AB144" s="83">
        <v>1</v>
      </c>
      <c r="AC144" s="83"/>
      <c r="AD144" s="21" t="s">
        <v>88</v>
      </c>
    </row>
    <row r="145" spans="2:30" x14ac:dyDescent="0.2">
      <c r="B145" s="36" t="s">
        <v>81</v>
      </c>
      <c r="O145" s="23"/>
      <c r="AA145" s="38" t="s">
        <v>13</v>
      </c>
      <c r="AB145" s="83">
        <v>1</v>
      </c>
      <c r="AC145" s="83"/>
      <c r="AD145" s="21" t="s">
        <v>88</v>
      </c>
    </row>
    <row r="146" spans="2:30" x14ac:dyDescent="0.2">
      <c r="B146" s="36" t="s">
        <v>78</v>
      </c>
      <c r="O146" s="23"/>
      <c r="AA146" s="38" t="s">
        <v>13</v>
      </c>
      <c r="AB146" s="83">
        <v>1</v>
      </c>
      <c r="AC146" s="83"/>
      <c r="AD146" s="21" t="s">
        <v>88</v>
      </c>
    </row>
    <row r="147" spans="2:30" x14ac:dyDescent="0.2">
      <c r="B147" s="36" t="s">
        <v>79</v>
      </c>
      <c r="O147" s="23"/>
      <c r="AA147" s="38" t="s">
        <v>13</v>
      </c>
      <c r="AB147" s="83">
        <v>1</v>
      </c>
      <c r="AC147" s="83"/>
      <c r="AD147" s="21" t="s">
        <v>88</v>
      </c>
    </row>
    <row r="148" spans="2:30" x14ac:dyDescent="0.2">
      <c r="B148" s="61"/>
      <c r="O148" s="23"/>
      <c r="AA148" s="38"/>
      <c r="AB148" s="78"/>
      <c r="AC148" s="78"/>
    </row>
    <row r="149" spans="2:30" x14ac:dyDescent="0.2">
      <c r="B149" s="36" t="s">
        <v>15</v>
      </c>
      <c r="C149" s="22"/>
      <c r="O149" s="23"/>
      <c r="P149" s="23"/>
      <c r="Q149" s="23"/>
      <c r="Y149" s="58"/>
      <c r="Z149" s="55"/>
      <c r="AA149" s="59"/>
      <c r="AB149" s="78">
        <f>SUM(AB144:AC148)</f>
        <v>4</v>
      </c>
      <c r="AC149" s="78"/>
      <c r="AD149" s="21" t="s">
        <v>88</v>
      </c>
    </row>
    <row r="150" spans="2:30" x14ac:dyDescent="0.2">
      <c r="B150" s="36"/>
      <c r="C150" s="22"/>
      <c r="O150" s="23"/>
      <c r="P150" s="23"/>
      <c r="Q150" s="23"/>
      <c r="Y150" s="58"/>
      <c r="Z150" s="55"/>
    </row>
    <row r="151" spans="2:30" x14ac:dyDescent="0.2">
      <c r="B151" s="36" t="s">
        <v>16</v>
      </c>
      <c r="C151" s="22"/>
      <c r="O151" s="23"/>
      <c r="P151" s="23"/>
      <c r="Q151" s="23"/>
      <c r="Y151" s="58"/>
      <c r="Z151" s="55"/>
      <c r="AA151" s="21" t="s">
        <v>17</v>
      </c>
      <c r="AB151" s="82">
        <f>ROUND(AB149,0)</f>
        <v>4</v>
      </c>
      <c r="AC151" s="82"/>
      <c r="AD151" s="21" t="s">
        <v>88</v>
      </c>
    </row>
    <row r="152" spans="2:30" x14ac:dyDescent="0.2">
      <c r="C152" s="22"/>
      <c r="O152" s="23"/>
      <c r="P152" s="23"/>
      <c r="Q152" s="23"/>
    </row>
    <row r="153" spans="2:30" x14ac:dyDescent="0.2">
      <c r="B153" s="48" t="str">
        <f>"Total for "&amp;B142&amp;":"</f>
        <v>Total for ITEM 606 - MGS BRIDGE TERMINAL ASSEMBLY, TYPE 1:</v>
      </c>
      <c r="C153" s="22"/>
      <c r="O153" s="23"/>
      <c r="P153" s="23"/>
      <c r="Q153" s="23"/>
      <c r="AB153" s="82">
        <f>AB151</f>
        <v>4</v>
      </c>
      <c r="AC153" s="82"/>
      <c r="AD153" s="21" t="s">
        <v>88</v>
      </c>
    </row>
    <row r="154" spans="2:30" x14ac:dyDescent="0.2">
      <c r="B154" s="61"/>
      <c r="O154" s="23"/>
    </row>
    <row r="155" spans="2:30" x14ac:dyDescent="0.2">
      <c r="O155" s="23"/>
    </row>
    <row r="156" spans="2:30" x14ac:dyDescent="0.2">
      <c r="B156" s="61" t="s">
        <v>53</v>
      </c>
      <c r="O156" s="23"/>
    </row>
    <row r="157" spans="2:30" x14ac:dyDescent="0.2">
      <c r="B157" s="61"/>
      <c r="O157" s="23"/>
    </row>
    <row r="158" spans="2:30" x14ac:dyDescent="0.2">
      <c r="B158" s="36" t="s">
        <v>89</v>
      </c>
      <c r="O158" s="23"/>
      <c r="AA158" s="38" t="s">
        <v>13</v>
      </c>
      <c r="AB158" s="83">
        <f>CEILING(((75+25+50+25+37.5)/50)+1,1)</f>
        <v>6</v>
      </c>
      <c r="AC158" s="83"/>
      <c r="AD158" s="21" t="s">
        <v>88</v>
      </c>
    </row>
    <row r="159" spans="2:30" x14ac:dyDescent="0.2">
      <c r="B159" s="36" t="s">
        <v>90</v>
      </c>
      <c r="O159" s="23"/>
      <c r="AA159" s="38" t="s">
        <v>13</v>
      </c>
      <c r="AB159" s="83">
        <f>CEILING(((37.5+25+50+25+12.5)/50)+1,1)</f>
        <v>4</v>
      </c>
      <c r="AC159" s="83"/>
      <c r="AD159" s="21" t="s">
        <v>88</v>
      </c>
    </row>
    <row r="160" spans="2:30" x14ac:dyDescent="0.2">
      <c r="B160" s="61"/>
      <c r="O160" s="23"/>
      <c r="AA160" s="38"/>
      <c r="AB160" s="78"/>
      <c r="AC160" s="78"/>
    </row>
    <row r="161" spans="2:30" x14ac:dyDescent="0.2">
      <c r="B161" s="36" t="s">
        <v>15</v>
      </c>
      <c r="C161" s="22"/>
      <c r="O161" s="23"/>
      <c r="P161" s="23"/>
      <c r="Q161" s="23"/>
      <c r="Y161" s="58"/>
      <c r="Z161" s="55"/>
      <c r="AA161" s="59"/>
      <c r="AB161" s="78">
        <f>SUM(AB158:AC160)</f>
        <v>10</v>
      </c>
      <c r="AC161" s="78"/>
      <c r="AD161" s="21" t="s">
        <v>88</v>
      </c>
    </row>
    <row r="162" spans="2:30" x14ac:dyDescent="0.2">
      <c r="B162" s="36"/>
      <c r="C162" s="22"/>
      <c r="O162" s="23"/>
      <c r="P162" s="23"/>
      <c r="Q162" s="23"/>
      <c r="Y162" s="58"/>
      <c r="Z162" s="55"/>
    </row>
    <row r="163" spans="2:30" x14ac:dyDescent="0.2">
      <c r="B163" s="36" t="s">
        <v>16</v>
      </c>
      <c r="C163" s="22"/>
      <c r="O163" s="23"/>
      <c r="P163" s="23"/>
      <c r="Q163" s="23"/>
      <c r="Y163" s="58"/>
      <c r="Z163" s="55"/>
      <c r="AA163" s="21" t="s">
        <v>17</v>
      </c>
      <c r="AB163" s="82">
        <f>ROUND(AB161,0)</f>
        <v>10</v>
      </c>
      <c r="AC163" s="82"/>
      <c r="AD163" s="21" t="s">
        <v>88</v>
      </c>
    </row>
    <row r="164" spans="2:30" x14ac:dyDescent="0.2">
      <c r="C164" s="22"/>
      <c r="O164" s="23"/>
      <c r="P164" s="23"/>
      <c r="Q164" s="23"/>
    </row>
    <row r="165" spans="2:30" x14ac:dyDescent="0.2">
      <c r="B165" s="48" t="str">
        <f>"Total for "&amp;B156&amp;":"</f>
        <v>Total for ITEM 626 - BARRIER REFLECTOR:</v>
      </c>
      <c r="C165" s="22"/>
      <c r="O165" s="23"/>
      <c r="P165" s="23"/>
      <c r="Q165" s="23"/>
      <c r="AB165" s="82">
        <f>AB163</f>
        <v>10</v>
      </c>
      <c r="AC165" s="82"/>
      <c r="AD165" s="21" t="s">
        <v>88</v>
      </c>
    </row>
    <row r="166" spans="2:30" x14ac:dyDescent="0.2">
      <c r="B166" s="48"/>
      <c r="C166" s="22"/>
      <c r="O166" s="23"/>
      <c r="P166" s="23"/>
      <c r="Q166" s="23"/>
      <c r="AB166" s="46"/>
      <c r="AC166" s="46"/>
    </row>
    <row r="167" spans="2:30" x14ac:dyDescent="0.2">
      <c r="O167" s="23"/>
    </row>
    <row r="168" spans="2:30" x14ac:dyDescent="0.2">
      <c r="B168" s="64" t="s">
        <v>54</v>
      </c>
      <c r="O168" s="23"/>
    </row>
    <row r="169" spans="2:30" x14ac:dyDescent="0.2">
      <c r="O169" s="23"/>
    </row>
    <row r="170" spans="2:30" x14ac:dyDescent="0.2">
      <c r="B170" s="61" t="s">
        <v>55</v>
      </c>
      <c r="O170" s="23"/>
    </row>
    <row r="171" spans="2:30" x14ac:dyDescent="0.2">
      <c r="B171" s="61"/>
      <c r="O171" s="23"/>
    </row>
    <row r="172" spans="2:30" x14ac:dyDescent="0.2">
      <c r="B172" s="27" t="s">
        <v>91</v>
      </c>
      <c r="O172" s="23"/>
    </row>
    <row r="173" spans="2:30" x14ac:dyDescent="0.2">
      <c r="B173" s="61"/>
      <c r="O173" s="23"/>
    </row>
    <row r="174" spans="2:30" x14ac:dyDescent="0.2">
      <c r="B174" s="36" t="s">
        <v>92</v>
      </c>
      <c r="O174" s="23"/>
      <c r="AA174" s="38" t="s">
        <v>13</v>
      </c>
      <c r="AB174" s="83">
        <v>2</v>
      </c>
      <c r="AC174" s="83"/>
      <c r="AD174" s="21" t="s">
        <v>88</v>
      </c>
    </row>
    <row r="175" spans="2:30" x14ac:dyDescent="0.2">
      <c r="B175" s="61"/>
      <c r="O175" s="23"/>
      <c r="AA175" s="38"/>
      <c r="AB175" s="78"/>
      <c r="AC175" s="78"/>
    </row>
    <row r="176" spans="2:30" x14ac:dyDescent="0.2">
      <c r="B176" s="36" t="s">
        <v>15</v>
      </c>
      <c r="C176" s="22"/>
      <c r="O176" s="23"/>
      <c r="P176" s="23"/>
      <c r="Q176" s="23"/>
      <c r="Y176" s="58"/>
      <c r="Z176" s="55"/>
      <c r="AA176" s="59"/>
      <c r="AB176" s="78">
        <f>SUM(AB174:AC175)</f>
        <v>2</v>
      </c>
      <c r="AC176" s="78"/>
      <c r="AD176" s="21" t="s">
        <v>88</v>
      </c>
    </row>
    <row r="177" spans="2:30" x14ac:dyDescent="0.2">
      <c r="B177" s="36"/>
      <c r="C177" s="22"/>
      <c r="O177" s="23"/>
      <c r="P177" s="23"/>
      <c r="Q177" s="23"/>
      <c r="Y177" s="58"/>
      <c r="Z177" s="55"/>
    </row>
    <row r="178" spans="2:30" x14ac:dyDescent="0.2">
      <c r="B178" s="36" t="s">
        <v>16</v>
      </c>
      <c r="C178" s="22"/>
      <c r="O178" s="23"/>
      <c r="P178" s="23"/>
      <c r="Q178" s="23"/>
      <c r="Y178" s="58"/>
      <c r="Z178" s="55"/>
      <c r="AA178" s="21" t="s">
        <v>17</v>
      </c>
      <c r="AB178" s="82">
        <f>ROUND(AB176,0)</f>
        <v>2</v>
      </c>
      <c r="AC178" s="82"/>
      <c r="AD178" s="21" t="s">
        <v>88</v>
      </c>
    </row>
    <row r="179" spans="2:30" x14ac:dyDescent="0.2">
      <c r="C179" s="22"/>
      <c r="O179" s="23"/>
      <c r="P179" s="23"/>
      <c r="Q179" s="23"/>
    </row>
    <row r="180" spans="2:30" x14ac:dyDescent="0.2">
      <c r="B180" s="48" t="str">
        <f>"Total for "&amp;B170&amp;":"</f>
        <v>Total for ITEM 659 - SOIL ANALYSIS TEST:</v>
      </c>
      <c r="C180" s="22"/>
      <c r="O180" s="23"/>
      <c r="P180" s="23"/>
      <c r="Q180" s="23"/>
      <c r="AB180" s="82">
        <f>AB178</f>
        <v>2</v>
      </c>
      <c r="AC180" s="82"/>
      <c r="AD180" s="21" t="s">
        <v>88</v>
      </c>
    </row>
    <row r="181" spans="2:30" x14ac:dyDescent="0.2">
      <c r="O181" s="23"/>
    </row>
    <row r="182" spans="2:30" x14ac:dyDescent="0.2">
      <c r="O182" s="23"/>
    </row>
    <row r="183" spans="2:30" x14ac:dyDescent="0.2">
      <c r="B183" s="61" t="s">
        <v>56</v>
      </c>
      <c r="O183" s="23"/>
    </row>
    <row r="184" spans="2:30" x14ac:dyDescent="0.2">
      <c r="B184" s="61"/>
      <c r="O184" s="23"/>
    </row>
    <row r="185" spans="2:30" x14ac:dyDescent="0.2">
      <c r="B185" s="27" t="s">
        <v>94</v>
      </c>
      <c r="O185" s="23"/>
    </row>
    <row r="186" spans="2:30" x14ac:dyDescent="0.2">
      <c r="B186" s="61"/>
      <c r="O186" s="23"/>
      <c r="S186" s="55" t="s">
        <v>97</v>
      </c>
      <c r="T186" s="55"/>
      <c r="V186" s="55" t="s">
        <v>96</v>
      </c>
      <c r="W186" s="55"/>
    </row>
    <row r="187" spans="2:30" x14ac:dyDescent="0.2">
      <c r="B187" s="36" t="s">
        <v>95</v>
      </c>
      <c r="O187" s="23"/>
      <c r="S187" s="81">
        <v>111</v>
      </c>
      <c r="T187" s="81"/>
      <c r="U187" s="38" t="s">
        <v>11</v>
      </c>
      <c r="V187" s="84">
        <f>AB207</f>
        <v>285</v>
      </c>
      <c r="W187" s="81"/>
      <c r="X187" s="38" t="s">
        <v>12</v>
      </c>
      <c r="Y187" s="81">
        <v>1000</v>
      </c>
      <c r="Z187" s="81"/>
      <c r="AA187" s="38" t="s">
        <v>13</v>
      </c>
      <c r="AB187" s="78">
        <f>S187*V187/Y187</f>
        <v>31.635000000000002</v>
      </c>
      <c r="AC187" s="78"/>
      <c r="AD187" s="21" t="s">
        <v>14</v>
      </c>
    </row>
    <row r="188" spans="2:30" x14ac:dyDescent="0.2">
      <c r="B188" s="36"/>
      <c r="O188" s="23"/>
    </row>
    <row r="189" spans="2:30" x14ac:dyDescent="0.2">
      <c r="B189" s="36" t="s">
        <v>15</v>
      </c>
      <c r="C189" s="22"/>
      <c r="O189" s="23"/>
      <c r="P189" s="23"/>
      <c r="Q189" s="23"/>
      <c r="Y189" s="58"/>
      <c r="Z189" s="55"/>
      <c r="AA189" s="59"/>
      <c r="AB189" s="78">
        <f>SUM(AB187:AC188)</f>
        <v>31.635000000000002</v>
      </c>
      <c r="AC189" s="78"/>
      <c r="AD189" s="21" t="s">
        <v>14</v>
      </c>
    </row>
    <row r="190" spans="2:30" x14ac:dyDescent="0.2">
      <c r="B190" s="36"/>
      <c r="C190" s="22"/>
      <c r="O190" s="23"/>
      <c r="P190" s="23"/>
      <c r="Q190" s="23"/>
      <c r="Y190" s="58"/>
      <c r="Z190" s="55"/>
    </row>
    <row r="191" spans="2:30" x14ac:dyDescent="0.2">
      <c r="B191" s="36" t="s">
        <v>16</v>
      </c>
      <c r="C191" s="22"/>
      <c r="O191" s="23"/>
      <c r="P191" s="23"/>
      <c r="Q191" s="23"/>
      <c r="Y191" s="58"/>
      <c r="Z191" s="55"/>
      <c r="AA191" s="21" t="s">
        <v>17</v>
      </c>
      <c r="AB191" s="82">
        <f>ROUND(AB189,0)</f>
        <v>32</v>
      </c>
      <c r="AC191" s="82"/>
      <c r="AD191" s="21" t="s">
        <v>14</v>
      </c>
    </row>
    <row r="192" spans="2:30" x14ac:dyDescent="0.2">
      <c r="C192" s="22"/>
      <c r="O192" s="23"/>
      <c r="P192" s="23"/>
      <c r="Q192" s="23"/>
    </row>
    <row r="193" spans="2:30" x14ac:dyDescent="0.2">
      <c r="B193" s="48" t="str">
        <f>"Total for "&amp;B183&amp;":"</f>
        <v>Total for ITEM 659 - TOPSOIL:</v>
      </c>
      <c r="C193" s="22"/>
      <c r="O193" s="23"/>
      <c r="P193" s="23"/>
      <c r="Q193" s="23"/>
      <c r="AB193" s="82">
        <f>AB191</f>
        <v>32</v>
      </c>
      <c r="AC193" s="82"/>
      <c r="AD193" s="21" t="s">
        <v>14</v>
      </c>
    </row>
    <row r="194" spans="2:30" x14ac:dyDescent="0.2">
      <c r="B194" s="61"/>
      <c r="O194" s="23"/>
    </row>
    <row r="195" spans="2:30" x14ac:dyDescent="0.2">
      <c r="O195" s="23"/>
    </row>
    <row r="196" spans="2:30" x14ac:dyDescent="0.2">
      <c r="B196" s="61" t="s">
        <v>57</v>
      </c>
      <c r="O196" s="23"/>
    </row>
    <row r="197" spans="2:30" x14ac:dyDescent="0.2">
      <c r="B197" s="61"/>
      <c r="O197" s="23"/>
    </row>
    <row r="198" spans="2:30" x14ac:dyDescent="0.2">
      <c r="B198" s="36" t="s">
        <v>80</v>
      </c>
      <c r="G198" s="21" t="s">
        <v>93</v>
      </c>
      <c r="O198" s="23"/>
      <c r="AA198" s="38" t="s">
        <v>13</v>
      </c>
      <c r="AB198" s="83">
        <v>110</v>
      </c>
      <c r="AC198" s="83"/>
      <c r="AD198" s="21" t="s">
        <v>22</v>
      </c>
    </row>
    <row r="199" spans="2:30" x14ac:dyDescent="0.2">
      <c r="B199" s="36" t="s">
        <v>81</v>
      </c>
      <c r="G199" s="21" t="s">
        <v>93</v>
      </c>
      <c r="O199" s="23"/>
      <c r="AA199" s="38" t="s">
        <v>13</v>
      </c>
      <c r="AB199" s="83">
        <v>40</v>
      </c>
      <c r="AC199" s="83"/>
      <c r="AD199" s="21" t="s">
        <v>22</v>
      </c>
    </row>
    <row r="200" spans="2:30" x14ac:dyDescent="0.2">
      <c r="B200" s="36" t="s">
        <v>78</v>
      </c>
      <c r="G200" s="21" t="s">
        <v>93</v>
      </c>
      <c r="O200" s="23"/>
      <c r="AA200" s="38" t="s">
        <v>13</v>
      </c>
      <c r="AB200" s="83">
        <v>95</v>
      </c>
      <c r="AC200" s="83"/>
      <c r="AD200" s="21" t="s">
        <v>22</v>
      </c>
    </row>
    <row r="201" spans="2:30" x14ac:dyDescent="0.2">
      <c r="B201" s="36" t="s">
        <v>79</v>
      </c>
      <c r="G201" s="21" t="s">
        <v>93</v>
      </c>
      <c r="O201" s="23"/>
      <c r="AA201" s="38" t="s">
        <v>13</v>
      </c>
      <c r="AB201" s="83">
        <v>40</v>
      </c>
      <c r="AC201" s="83"/>
      <c r="AD201" s="21" t="s">
        <v>22</v>
      </c>
    </row>
    <row r="202" spans="2:30" x14ac:dyDescent="0.2">
      <c r="B202" s="36"/>
      <c r="C202" s="26"/>
      <c r="D202" s="27"/>
      <c r="E202" s="27"/>
      <c r="F202" s="27"/>
      <c r="G202" s="27"/>
      <c r="H202" s="39"/>
      <c r="I202" s="39"/>
      <c r="J202" s="39"/>
      <c r="K202" s="39"/>
      <c r="L202" s="40"/>
      <c r="M202" s="27"/>
      <c r="N202" s="45"/>
      <c r="O202" s="45"/>
      <c r="P202" s="27"/>
      <c r="Q202" s="27"/>
      <c r="R202" s="54"/>
      <c r="S202" s="45"/>
      <c r="T202" s="54"/>
      <c r="U202" s="54"/>
      <c r="V202" s="45"/>
      <c r="W202" s="54"/>
      <c r="X202" s="54"/>
      <c r="Y202" s="43"/>
      <c r="Z202" s="45"/>
      <c r="AA202" s="43"/>
      <c r="AB202" s="49"/>
      <c r="AC202" s="49"/>
      <c r="AD202" s="27"/>
    </row>
    <row r="203" spans="2:30" x14ac:dyDescent="0.2">
      <c r="B203" s="36" t="s">
        <v>15</v>
      </c>
      <c r="C203" s="26"/>
      <c r="D203" s="27"/>
      <c r="E203" s="27"/>
      <c r="F203" s="27"/>
      <c r="O203" s="45"/>
      <c r="U203" s="41"/>
      <c r="V203" s="43"/>
      <c r="W203" s="41"/>
      <c r="X203" s="41"/>
      <c r="Y203" s="44"/>
      <c r="Z203" s="45"/>
      <c r="AA203" s="43"/>
      <c r="AB203" s="87">
        <f>SUM(AB198:AC202)</f>
        <v>285</v>
      </c>
      <c r="AC203" s="87"/>
      <c r="AD203" s="21" t="s">
        <v>22</v>
      </c>
    </row>
    <row r="204" spans="2:30" x14ac:dyDescent="0.2">
      <c r="B204" s="35"/>
      <c r="C204" s="26"/>
      <c r="D204" s="27"/>
      <c r="E204" s="27"/>
      <c r="F204" s="27"/>
      <c r="U204" s="41"/>
      <c r="V204" s="43"/>
      <c r="W204" s="41"/>
      <c r="X204" s="41"/>
      <c r="Y204" s="44"/>
      <c r="Z204" s="45"/>
      <c r="AA204" s="43"/>
      <c r="AB204" s="51"/>
      <c r="AC204" s="51"/>
      <c r="AD204" s="27"/>
    </row>
    <row r="205" spans="2:30" x14ac:dyDescent="0.2">
      <c r="B205" s="36" t="s">
        <v>16</v>
      </c>
      <c r="C205" s="26"/>
      <c r="D205" s="27"/>
      <c r="E205" s="27"/>
      <c r="F205" s="27"/>
      <c r="U205" s="27"/>
      <c r="V205" s="27"/>
      <c r="W205" s="27"/>
      <c r="X205" s="27"/>
      <c r="Y205" s="52"/>
      <c r="Z205" s="53"/>
      <c r="AA205" s="27" t="s">
        <v>17</v>
      </c>
      <c r="AB205" s="88">
        <f>ROUNDUP(AB203,0)</f>
        <v>285</v>
      </c>
      <c r="AC205" s="88"/>
      <c r="AD205" s="21" t="s">
        <v>22</v>
      </c>
    </row>
    <row r="206" spans="2:30" x14ac:dyDescent="0.2">
      <c r="B206" s="35"/>
      <c r="C206" s="26"/>
      <c r="D206" s="27"/>
      <c r="E206" s="27"/>
      <c r="F206" s="27"/>
      <c r="G206" s="27"/>
      <c r="H206" s="39"/>
      <c r="I206" s="39"/>
      <c r="J206" s="39"/>
      <c r="K206" s="39"/>
      <c r="L206" s="40"/>
      <c r="M206" s="41"/>
      <c r="N206" s="41"/>
      <c r="O206" s="40"/>
      <c r="P206" s="41"/>
      <c r="Q206" s="41"/>
      <c r="R206" s="42"/>
      <c r="S206" s="42"/>
      <c r="T206" s="41"/>
      <c r="U206" s="41"/>
      <c r="V206" s="43"/>
      <c r="W206" s="41"/>
      <c r="X206" s="41"/>
      <c r="Y206" s="44"/>
      <c r="Z206" s="45"/>
      <c r="AA206" s="43"/>
      <c r="AB206" s="51"/>
      <c r="AC206" s="51"/>
    </row>
    <row r="207" spans="2:30" x14ac:dyDescent="0.2">
      <c r="B207" s="25" t="str">
        <f>"Total for "&amp;B196&amp;":"</f>
        <v>Total for ITEM 659 - SEEDING AND MULCHING:</v>
      </c>
      <c r="C207" s="26"/>
      <c r="D207" s="27"/>
      <c r="E207" s="27"/>
      <c r="F207" s="27"/>
      <c r="G207" s="27"/>
      <c r="H207" s="39"/>
      <c r="I207" s="39"/>
      <c r="J207" s="39"/>
      <c r="K207" s="39"/>
      <c r="L207" s="40"/>
      <c r="M207" s="41"/>
      <c r="N207" s="41"/>
      <c r="W207" s="41"/>
      <c r="X207" s="41"/>
      <c r="Y207" s="44"/>
      <c r="Z207" s="45"/>
      <c r="AA207" s="43"/>
      <c r="AB207" s="88">
        <f>AB205</f>
        <v>285</v>
      </c>
      <c r="AC207" s="88"/>
      <c r="AD207" s="21" t="s">
        <v>22</v>
      </c>
    </row>
    <row r="208" spans="2:30" x14ac:dyDescent="0.2">
      <c r="B208" s="61"/>
      <c r="O208" s="23"/>
    </row>
    <row r="209" spans="2:30" x14ac:dyDescent="0.2">
      <c r="O209" s="23"/>
    </row>
    <row r="210" spans="2:30" x14ac:dyDescent="0.2">
      <c r="B210" s="61" t="s">
        <v>58</v>
      </c>
      <c r="O210" s="23"/>
    </row>
    <row r="211" spans="2:30" x14ac:dyDescent="0.2">
      <c r="B211" s="61"/>
      <c r="O211" s="23"/>
    </row>
    <row r="212" spans="2:30" x14ac:dyDescent="0.2">
      <c r="B212" s="27" t="s">
        <v>98</v>
      </c>
      <c r="O212" s="23"/>
    </row>
    <row r="213" spans="2:30" x14ac:dyDescent="0.2">
      <c r="B213" s="61"/>
      <c r="O213" s="23"/>
      <c r="V213" s="55" t="s">
        <v>96</v>
      </c>
      <c r="W213" s="55"/>
      <c r="Y213" s="55" t="s">
        <v>101</v>
      </c>
      <c r="Z213" s="55"/>
    </row>
    <row r="214" spans="2:30" x14ac:dyDescent="0.2">
      <c r="B214" s="36" t="s">
        <v>99</v>
      </c>
      <c r="O214" s="23"/>
      <c r="V214" s="84">
        <f>AB207</f>
        <v>285</v>
      </c>
      <c r="W214" s="81"/>
      <c r="X214" s="38" t="s">
        <v>11</v>
      </c>
      <c r="Y214" s="81">
        <v>0.05</v>
      </c>
      <c r="Z214" s="81"/>
      <c r="AA214" s="38" t="s">
        <v>13</v>
      </c>
      <c r="AB214" s="78">
        <f>V214*Y214</f>
        <v>14.25</v>
      </c>
      <c r="AC214" s="78"/>
      <c r="AD214" s="21" t="s">
        <v>22</v>
      </c>
    </row>
    <row r="215" spans="2:30" x14ac:dyDescent="0.2">
      <c r="B215" s="61"/>
      <c r="O215" s="23"/>
    </row>
    <row r="216" spans="2:30" x14ac:dyDescent="0.2">
      <c r="B216" s="36" t="s">
        <v>15</v>
      </c>
      <c r="C216" s="22"/>
      <c r="O216" s="23"/>
      <c r="P216" s="23"/>
      <c r="Q216" s="23"/>
      <c r="Y216" s="58"/>
      <c r="Z216" s="55"/>
      <c r="AA216" s="59"/>
      <c r="AB216" s="78">
        <f>SUM(AB214:AC215)</f>
        <v>14.25</v>
      </c>
      <c r="AC216" s="78"/>
      <c r="AD216" s="21" t="s">
        <v>22</v>
      </c>
    </row>
    <row r="217" spans="2:30" x14ac:dyDescent="0.2">
      <c r="B217" s="36"/>
      <c r="C217" s="22"/>
      <c r="O217" s="23"/>
      <c r="P217" s="23"/>
      <c r="Q217" s="23"/>
      <c r="Y217" s="58"/>
      <c r="Z217" s="55"/>
    </row>
    <row r="218" spans="2:30" x14ac:dyDescent="0.2">
      <c r="B218" s="36" t="s">
        <v>16</v>
      </c>
      <c r="C218" s="22"/>
      <c r="O218" s="23"/>
      <c r="P218" s="23"/>
      <c r="Q218" s="23"/>
      <c r="Y218" s="58"/>
      <c r="Z218" s="55"/>
      <c r="AA218" s="21" t="s">
        <v>17</v>
      </c>
      <c r="AB218" s="82">
        <f>ROUND(AB216,0)</f>
        <v>14</v>
      </c>
      <c r="AC218" s="82"/>
      <c r="AD218" s="21" t="s">
        <v>22</v>
      </c>
    </row>
    <row r="219" spans="2:30" x14ac:dyDescent="0.2">
      <c r="C219" s="22"/>
      <c r="O219" s="23"/>
      <c r="P219" s="23"/>
      <c r="Q219" s="23"/>
    </row>
    <row r="220" spans="2:30" x14ac:dyDescent="0.2">
      <c r="B220" s="48" t="str">
        <f>"Total for "&amp;B210&amp;":"</f>
        <v>Total for ITEM 659 - REPAIR SEEDING AND MULCHING:</v>
      </c>
      <c r="C220" s="22"/>
      <c r="O220" s="23"/>
      <c r="P220" s="23"/>
      <c r="Q220" s="23"/>
      <c r="AB220" s="82">
        <f>AB218</f>
        <v>14</v>
      </c>
      <c r="AC220" s="82"/>
      <c r="AD220" s="21" t="s">
        <v>22</v>
      </c>
    </row>
    <row r="221" spans="2:30" x14ac:dyDescent="0.2">
      <c r="B221" s="61"/>
      <c r="O221" s="23"/>
    </row>
    <row r="222" spans="2:30" x14ac:dyDescent="0.2">
      <c r="O222" s="23"/>
    </row>
    <row r="223" spans="2:30" x14ac:dyDescent="0.2">
      <c r="B223" s="61" t="s">
        <v>59</v>
      </c>
      <c r="O223" s="23"/>
    </row>
    <row r="224" spans="2:30" x14ac:dyDescent="0.2">
      <c r="B224" s="61"/>
      <c r="O224" s="23"/>
    </row>
    <row r="225" spans="2:30" x14ac:dyDescent="0.2">
      <c r="B225" s="27" t="s">
        <v>98</v>
      </c>
      <c r="O225" s="23"/>
    </row>
    <row r="226" spans="2:30" x14ac:dyDescent="0.2">
      <c r="B226" s="61"/>
      <c r="O226" s="23"/>
      <c r="V226" s="55" t="s">
        <v>96</v>
      </c>
      <c r="W226" s="55"/>
      <c r="Y226" s="55" t="s">
        <v>101</v>
      </c>
      <c r="Z226" s="55"/>
    </row>
    <row r="227" spans="2:30" x14ac:dyDescent="0.2">
      <c r="B227" s="36" t="s">
        <v>100</v>
      </c>
      <c r="O227" s="23"/>
      <c r="V227" s="84">
        <f>V214</f>
        <v>285</v>
      </c>
      <c r="W227" s="81"/>
      <c r="X227" s="38" t="s">
        <v>11</v>
      </c>
      <c r="Y227" s="81">
        <v>0.05</v>
      </c>
      <c r="Z227" s="81"/>
      <c r="AA227" s="38" t="s">
        <v>13</v>
      </c>
      <c r="AB227" s="78">
        <f>V227*Y227</f>
        <v>14.25</v>
      </c>
      <c r="AC227" s="78"/>
      <c r="AD227" s="21" t="s">
        <v>22</v>
      </c>
    </row>
    <row r="228" spans="2:30" x14ac:dyDescent="0.2">
      <c r="B228" s="61"/>
      <c r="O228" s="23"/>
    </row>
    <row r="229" spans="2:30" x14ac:dyDescent="0.2">
      <c r="B229" s="36" t="s">
        <v>15</v>
      </c>
      <c r="C229" s="22"/>
      <c r="O229" s="23"/>
      <c r="P229" s="23"/>
      <c r="Q229" s="23"/>
      <c r="Y229" s="58"/>
      <c r="Z229" s="55"/>
      <c r="AA229" s="59"/>
      <c r="AB229" s="78">
        <f>SUM(AB227:AC228)</f>
        <v>14.25</v>
      </c>
      <c r="AC229" s="78"/>
      <c r="AD229" s="21" t="s">
        <v>22</v>
      </c>
    </row>
    <row r="230" spans="2:30" x14ac:dyDescent="0.2">
      <c r="B230" s="36"/>
      <c r="C230" s="22"/>
      <c r="O230" s="23"/>
      <c r="P230" s="23"/>
      <c r="Q230" s="23"/>
      <c r="Y230" s="58"/>
      <c r="Z230" s="55"/>
    </row>
    <row r="231" spans="2:30" x14ac:dyDescent="0.2">
      <c r="B231" s="36" t="s">
        <v>16</v>
      </c>
      <c r="C231" s="22"/>
      <c r="O231" s="23"/>
      <c r="P231" s="23"/>
      <c r="Q231" s="23"/>
      <c r="Y231" s="58"/>
      <c r="Z231" s="55"/>
      <c r="AA231" s="21" t="s">
        <v>17</v>
      </c>
      <c r="AB231" s="82">
        <f>ROUND(AB229,0)</f>
        <v>14</v>
      </c>
      <c r="AC231" s="82"/>
      <c r="AD231" s="21" t="s">
        <v>22</v>
      </c>
    </row>
    <row r="232" spans="2:30" x14ac:dyDescent="0.2">
      <c r="C232" s="22"/>
      <c r="O232" s="23"/>
      <c r="P232" s="23"/>
      <c r="Q232" s="23"/>
    </row>
    <row r="233" spans="2:30" x14ac:dyDescent="0.2">
      <c r="B233" s="48" t="str">
        <f>"Total for "&amp;B223&amp;":"</f>
        <v>Total for ITEM 659 - INTER-SEEDING:</v>
      </c>
      <c r="C233" s="22"/>
      <c r="O233" s="23"/>
      <c r="P233" s="23"/>
      <c r="Q233" s="23"/>
      <c r="AB233" s="82">
        <f>AB231</f>
        <v>14</v>
      </c>
      <c r="AC233" s="82"/>
      <c r="AD233" s="21" t="s">
        <v>22</v>
      </c>
    </row>
    <row r="234" spans="2:30" x14ac:dyDescent="0.2">
      <c r="B234" s="61"/>
      <c r="O234" s="23"/>
    </row>
    <row r="235" spans="2:30" x14ac:dyDescent="0.2">
      <c r="O235" s="23"/>
    </row>
    <row r="236" spans="2:30" x14ac:dyDescent="0.2">
      <c r="B236" s="61" t="s">
        <v>60</v>
      </c>
      <c r="O236" s="23"/>
    </row>
    <row r="237" spans="2:30" x14ac:dyDescent="0.2">
      <c r="B237" s="61"/>
      <c r="O237" s="23"/>
    </row>
    <row r="238" spans="2:30" x14ac:dyDescent="0.2">
      <c r="B238" s="27" t="s">
        <v>102</v>
      </c>
      <c r="O238" s="23"/>
    </row>
    <row r="239" spans="2:30" x14ac:dyDescent="0.2">
      <c r="B239" s="61"/>
      <c r="O239" s="23"/>
    </row>
    <row r="240" spans="2:30" x14ac:dyDescent="0.2">
      <c r="B240" s="61"/>
      <c r="O240" s="23"/>
      <c r="P240" s="55" t="s">
        <v>96</v>
      </c>
      <c r="Q240" s="55"/>
      <c r="S240" s="55" t="s">
        <v>108</v>
      </c>
      <c r="T240" s="55"/>
      <c r="V240" s="55" t="s">
        <v>106</v>
      </c>
      <c r="W240" s="55"/>
      <c r="Y240" s="55" t="s">
        <v>107</v>
      </c>
      <c r="Z240" s="55"/>
    </row>
    <row r="241" spans="2:30" x14ac:dyDescent="0.2">
      <c r="B241" s="36" t="s">
        <v>103</v>
      </c>
      <c r="O241" s="23"/>
      <c r="P241" s="84">
        <f>AB207</f>
        <v>285</v>
      </c>
      <c r="Q241" s="81"/>
      <c r="R241" s="38" t="s">
        <v>11</v>
      </c>
      <c r="S241" s="85">
        <v>9</v>
      </c>
      <c r="T241" s="85"/>
      <c r="U241" s="38" t="s">
        <v>11</v>
      </c>
      <c r="V241" s="85">
        <f>30/1000</f>
        <v>0.03</v>
      </c>
      <c r="W241" s="85"/>
      <c r="X241" s="38" t="s">
        <v>11</v>
      </c>
      <c r="Y241" s="81">
        <f>1/2000</f>
        <v>5.0000000000000001E-4</v>
      </c>
      <c r="Z241" s="81"/>
      <c r="AA241" s="38" t="s">
        <v>13</v>
      </c>
      <c r="AB241" s="86">
        <f>P241*S241*V241*Y241</f>
        <v>3.8475000000000002E-2</v>
      </c>
      <c r="AC241" s="86"/>
      <c r="AD241" s="21" t="s">
        <v>105</v>
      </c>
    </row>
    <row r="242" spans="2:30" x14ac:dyDescent="0.2">
      <c r="B242" s="36" t="s">
        <v>104</v>
      </c>
      <c r="O242" s="23"/>
      <c r="P242" s="84">
        <f>AB233</f>
        <v>14</v>
      </c>
      <c r="Q242" s="81"/>
      <c r="R242" s="38" t="s">
        <v>11</v>
      </c>
      <c r="S242" s="85">
        <v>9</v>
      </c>
      <c r="T242" s="85"/>
      <c r="U242" s="38" t="s">
        <v>11</v>
      </c>
      <c r="V242" s="85">
        <f>30/1000</f>
        <v>0.03</v>
      </c>
      <c r="W242" s="85"/>
      <c r="X242" s="38" t="s">
        <v>11</v>
      </c>
      <c r="Y242" s="81">
        <f>1/2000</f>
        <v>5.0000000000000001E-4</v>
      </c>
      <c r="Z242" s="81"/>
      <c r="AA242" s="38" t="s">
        <v>13</v>
      </c>
      <c r="AB242" s="86">
        <f>P242*S242*V242*Y242</f>
        <v>1.89E-3</v>
      </c>
      <c r="AC242" s="86"/>
      <c r="AD242" s="21" t="s">
        <v>105</v>
      </c>
    </row>
    <row r="243" spans="2:30" x14ac:dyDescent="0.2">
      <c r="B243" s="61"/>
      <c r="O243" s="23"/>
    </row>
    <row r="244" spans="2:30" x14ac:dyDescent="0.2">
      <c r="B244" s="36" t="s">
        <v>15</v>
      </c>
      <c r="C244" s="22"/>
      <c r="O244" s="23"/>
      <c r="P244" s="23"/>
      <c r="Q244" s="23"/>
      <c r="Y244" s="58"/>
      <c r="Z244" s="55"/>
      <c r="AA244" s="59"/>
      <c r="AB244" s="78">
        <f>SUM(AB241:AC243)</f>
        <v>4.0365000000000005E-2</v>
      </c>
      <c r="AC244" s="78"/>
      <c r="AD244" s="21" t="s">
        <v>105</v>
      </c>
    </row>
    <row r="245" spans="2:30" x14ac:dyDescent="0.2">
      <c r="B245" s="36"/>
      <c r="C245" s="22"/>
      <c r="O245" s="23"/>
      <c r="P245" s="23"/>
      <c r="Q245" s="23"/>
      <c r="Y245" s="58"/>
      <c r="Z245" s="55"/>
    </row>
    <row r="246" spans="2:30" x14ac:dyDescent="0.2">
      <c r="B246" s="36" t="s">
        <v>16</v>
      </c>
      <c r="C246" s="22"/>
      <c r="O246" s="23"/>
      <c r="P246" s="23"/>
      <c r="Q246" s="23"/>
      <c r="Y246" s="58"/>
      <c r="Z246" s="55"/>
      <c r="AA246" s="21" t="s">
        <v>17</v>
      </c>
      <c r="AB246" s="79">
        <f>AB244</f>
        <v>4.0365000000000005E-2</v>
      </c>
      <c r="AC246" s="79"/>
      <c r="AD246" s="21" t="s">
        <v>105</v>
      </c>
    </row>
    <row r="247" spans="2:30" x14ac:dyDescent="0.2">
      <c r="C247" s="22"/>
      <c r="O247" s="23"/>
      <c r="P247" s="23"/>
      <c r="Q247" s="23"/>
    </row>
    <row r="248" spans="2:30" x14ac:dyDescent="0.2">
      <c r="B248" s="48" t="str">
        <f>"Total for "&amp;B236&amp;":"</f>
        <v>Total for ITEM 659 - COMMERCIAL FERTILIZER:</v>
      </c>
      <c r="C248" s="22"/>
      <c r="O248" s="23"/>
      <c r="P248" s="23"/>
      <c r="Q248" s="23"/>
      <c r="AB248" s="79">
        <f>AB246</f>
        <v>4.0365000000000005E-2</v>
      </c>
      <c r="AC248" s="79"/>
      <c r="AD248" s="21" t="s">
        <v>105</v>
      </c>
    </row>
    <row r="249" spans="2:30" x14ac:dyDescent="0.2">
      <c r="B249" s="61"/>
      <c r="O249" s="23"/>
    </row>
    <row r="250" spans="2:30" x14ac:dyDescent="0.2">
      <c r="O250" s="23"/>
    </row>
    <row r="251" spans="2:30" x14ac:dyDescent="0.2">
      <c r="B251" s="61" t="s">
        <v>61</v>
      </c>
      <c r="O251" s="23"/>
    </row>
    <row r="252" spans="2:30" x14ac:dyDescent="0.2">
      <c r="B252" s="61"/>
      <c r="O252" s="23"/>
      <c r="S252" s="55" t="s">
        <v>96</v>
      </c>
      <c r="T252" s="55"/>
      <c r="V252" s="55" t="s">
        <v>108</v>
      </c>
      <c r="W252" s="55"/>
      <c r="Y252" s="55" t="s">
        <v>111</v>
      </c>
      <c r="Z252" s="55"/>
    </row>
    <row r="253" spans="2:30" x14ac:dyDescent="0.2">
      <c r="B253" s="36" t="s">
        <v>109</v>
      </c>
      <c r="O253" s="23"/>
      <c r="S253" s="84">
        <f>AB207</f>
        <v>285</v>
      </c>
      <c r="T253" s="81"/>
      <c r="U253" s="38" t="s">
        <v>11</v>
      </c>
      <c r="V253" s="78">
        <v>9</v>
      </c>
      <c r="W253" s="78"/>
      <c r="X253" s="38" t="s">
        <v>12</v>
      </c>
      <c r="Y253" s="81">
        <v>43560</v>
      </c>
      <c r="Z253" s="81"/>
      <c r="AA253" s="38" t="s">
        <v>13</v>
      </c>
      <c r="AB253" s="78">
        <f>S253*V253/Y253</f>
        <v>5.8884297520661155E-2</v>
      </c>
      <c r="AC253" s="78"/>
      <c r="AD253" s="21" t="s">
        <v>110</v>
      </c>
    </row>
    <row r="254" spans="2:30" x14ac:dyDescent="0.2">
      <c r="B254" s="61"/>
      <c r="O254" s="23"/>
    </row>
    <row r="255" spans="2:30" x14ac:dyDescent="0.2">
      <c r="B255" s="36" t="s">
        <v>15</v>
      </c>
      <c r="C255" s="22"/>
      <c r="O255" s="23"/>
      <c r="P255" s="23"/>
      <c r="Q255" s="23"/>
      <c r="Y255" s="58"/>
      <c r="Z255" s="55"/>
      <c r="AA255" s="59"/>
      <c r="AB255" s="78">
        <f>SUM(AB253:AC254)</f>
        <v>5.8884297520661155E-2</v>
      </c>
      <c r="AC255" s="78"/>
      <c r="AD255" s="21" t="s">
        <v>110</v>
      </c>
    </row>
    <row r="256" spans="2:30" x14ac:dyDescent="0.2">
      <c r="B256" s="36"/>
      <c r="C256" s="22"/>
      <c r="O256" s="23"/>
      <c r="P256" s="23"/>
      <c r="Q256" s="23"/>
      <c r="Y256" s="58"/>
      <c r="Z256" s="55"/>
    </row>
    <row r="257" spans="2:30" x14ac:dyDescent="0.2">
      <c r="B257" s="36" t="s">
        <v>16</v>
      </c>
      <c r="C257" s="22"/>
      <c r="O257" s="23"/>
      <c r="P257" s="23"/>
      <c r="Q257" s="23"/>
      <c r="Y257" s="58"/>
      <c r="Z257" s="55"/>
      <c r="AA257" s="21" t="s">
        <v>17</v>
      </c>
      <c r="AB257" s="79">
        <f>AB255</f>
        <v>5.8884297520661155E-2</v>
      </c>
      <c r="AC257" s="79"/>
      <c r="AD257" s="21" t="s">
        <v>110</v>
      </c>
    </row>
    <row r="258" spans="2:30" x14ac:dyDescent="0.2">
      <c r="C258" s="22"/>
      <c r="O258" s="23"/>
      <c r="P258" s="23"/>
      <c r="Q258" s="23"/>
    </row>
    <row r="259" spans="2:30" x14ac:dyDescent="0.2">
      <c r="B259" s="48" t="str">
        <f>"Total for "&amp;B251&amp;":"</f>
        <v>Total for ITEM 659 - LIME:</v>
      </c>
      <c r="C259" s="22"/>
      <c r="O259" s="23"/>
      <c r="P259" s="23"/>
      <c r="Q259" s="23"/>
      <c r="AB259" s="79">
        <f>AB257</f>
        <v>5.8884297520661155E-2</v>
      </c>
      <c r="AC259" s="79"/>
      <c r="AD259" s="21" t="s">
        <v>110</v>
      </c>
    </row>
    <row r="260" spans="2:30" x14ac:dyDescent="0.2">
      <c r="B260" s="61"/>
      <c r="O260" s="23"/>
    </row>
    <row r="261" spans="2:30" x14ac:dyDescent="0.2">
      <c r="O261" s="23"/>
    </row>
    <row r="262" spans="2:30" x14ac:dyDescent="0.2">
      <c r="B262" s="61" t="s">
        <v>62</v>
      </c>
      <c r="O262" s="23"/>
    </row>
    <row r="263" spans="2:30" x14ac:dyDescent="0.2">
      <c r="B263" s="61"/>
      <c r="O263" s="23"/>
    </row>
    <row r="264" spans="2:30" x14ac:dyDescent="0.2">
      <c r="B264" s="27" t="s">
        <v>112</v>
      </c>
      <c r="O264" s="23"/>
    </row>
    <row r="265" spans="2:30" x14ac:dyDescent="0.2">
      <c r="B265" s="61"/>
      <c r="O265" s="23"/>
    </row>
    <row r="266" spans="2:30" x14ac:dyDescent="0.2">
      <c r="B266" s="61"/>
      <c r="O266" s="23"/>
      <c r="S266" s="81" t="s">
        <v>7</v>
      </c>
      <c r="T266" s="81"/>
      <c r="V266" s="55" t="s">
        <v>96</v>
      </c>
      <c r="W266" s="55"/>
      <c r="Y266" s="81" t="s">
        <v>101</v>
      </c>
      <c r="Z266" s="81"/>
    </row>
    <row r="267" spans="2:30" x14ac:dyDescent="0.2">
      <c r="B267" s="36" t="s">
        <v>103</v>
      </c>
      <c r="O267" s="23"/>
      <c r="S267" s="81">
        <v>2</v>
      </c>
      <c r="T267" s="81"/>
      <c r="U267" s="38" t="s">
        <v>11</v>
      </c>
      <c r="V267" s="84">
        <f>P241</f>
        <v>285</v>
      </c>
      <c r="W267" s="81"/>
      <c r="X267" s="38" t="s">
        <v>11</v>
      </c>
      <c r="Y267" s="81">
        <v>2.7000000000000001E-3</v>
      </c>
      <c r="Z267" s="81"/>
      <c r="AA267" s="38" t="s">
        <v>13</v>
      </c>
      <c r="AB267" s="78">
        <f>S267*V267*Y267</f>
        <v>1.5390000000000001</v>
      </c>
      <c r="AC267" s="78"/>
      <c r="AD267" s="21" t="s">
        <v>113</v>
      </c>
    </row>
    <row r="268" spans="2:30" x14ac:dyDescent="0.2">
      <c r="B268" s="36" t="s">
        <v>104</v>
      </c>
      <c r="O268" s="23"/>
      <c r="S268" s="81">
        <v>1</v>
      </c>
      <c r="T268" s="81"/>
      <c r="U268" s="38" t="s">
        <v>11</v>
      </c>
      <c r="V268" s="84">
        <f>P242</f>
        <v>14</v>
      </c>
      <c r="W268" s="81"/>
      <c r="X268" s="38" t="s">
        <v>11</v>
      </c>
      <c r="Y268" s="81">
        <v>2.7000000000000001E-3</v>
      </c>
      <c r="Z268" s="81"/>
      <c r="AA268" s="38" t="s">
        <v>13</v>
      </c>
      <c r="AB268" s="78">
        <f>S268*V268*Y268</f>
        <v>3.78E-2</v>
      </c>
      <c r="AC268" s="78"/>
      <c r="AD268" s="21" t="s">
        <v>113</v>
      </c>
    </row>
    <row r="269" spans="2:30" x14ac:dyDescent="0.2">
      <c r="B269" s="61"/>
      <c r="O269" s="23"/>
    </row>
    <row r="270" spans="2:30" x14ac:dyDescent="0.2">
      <c r="B270" s="36" t="s">
        <v>15</v>
      </c>
      <c r="C270" s="22"/>
      <c r="O270" s="23"/>
      <c r="P270" s="23"/>
      <c r="Q270" s="23"/>
      <c r="Y270" s="58"/>
      <c r="Z270" s="55"/>
      <c r="AA270" s="59"/>
      <c r="AB270" s="78">
        <f>SUM(AB267:AC269)</f>
        <v>1.5768000000000002</v>
      </c>
      <c r="AC270" s="78"/>
      <c r="AD270" s="21" t="s">
        <v>113</v>
      </c>
    </row>
    <row r="271" spans="2:30" x14ac:dyDescent="0.2">
      <c r="B271" s="36"/>
      <c r="C271" s="22"/>
      <c r="O271" s="23"/>
      <c r="P271" s="23"/>
      <c r="Q271" s="23"/>
      <c r="Y271" s="58"/>
      <c r="Z271" s="55"/>
    </row>
    <row r="272" spans="2:30" x14ac:dyDescent="0.2">
      <c r="B272" s="36" t="s">
        <v>16</v>
      </c>
      <c r="C272" s="22"/>
      <c r="O272" s="23"/>
      <c r="P272" s="23"/>
      <c r="Q272" s="23"/>
      <c r="Y272" s="58"/>
      <c r="Z272" s="55"/>
      <c r="AA272" s="21" t="s">
        <v>17</v>
      </c>
      <c r="AB272" s="79">
        <f>AB270</f>
        <v>1.5768000000000002</v>
      </c>
      <c r="AC272" s="79"/>
      <c r="AD272" s="21" t="s">
        <v>113</v>
      </c>
    </row>
    <row r="273" spans="2:30" x14ac:dyDescent="0.2">
      <c r="C273" s="22"/>
      <c r="O273" s="23"/>
      <c r="P273" s="23"/>
      <c r="Q273" s="23"/>
    </row>
    <row r="274" spans="2:30" x14ac:dyDescent="0.2">
      <c r="B274" s="48" t="str">
        <f>"Total for "&amp;B262&amp;":"</f>
        <v>Total for ITEM 659 - WATER:</v>
      </c>
      <c r="C274" s="22"/>
      <c r="O274" s="23"/>
      <c r="P274" s="23"/>
      <c r="Q274" s="23"/>
      <c r="AB274" s="79">
        <f>AB272</f>
        <v>1.5768000000000002</v>
      </c>
      <c r="AC274" s="79"/>
      <c r="AD274" s="21" t="s">
        <v>113</v>
      </c>
    </row>
    <row r="275" spans="2:30" x14ac:dyDescent="0.2">
      <c r="B275" s="61"/>
      <c r="O275" s="23"/>
    </row>
    <row r="276" spans="2:30" x14ac:dyDescent="0.2">
      <c r="O276" s="23"/>
    </row>
    <row r="277" spans="2:30" x14ac:dyDescent="0.2">
      <c r="B277" s="61" t="s">
        <v>63</v>
      </c>
      <c r="O277" s="23"/>
    </row>
    <row r="278" spans="2:30" x14ac:dyDescent="0.2">
      <c r="B278" s="61"/>
      <c r="O278" s="23"/>
    </row>
    <row r="279" spans="2:30" x14ac:dyDescent="0.2">
      <c r="B279" s="36" t="s">
        <v>114</v>
      </c>
      <c r="O279" s="23"/>
      <c r="AA279" s="38" t="s">
        <v>13</v>
      </c>
      <c r="AB279" s="83">
        <v>5000</v>
      </c>
      <c r="AC279" s="83"/>
      <c r="AD279" s="21" t="s">
        <v>88</v>
      </c>
    </row>
    <row r="280" spans="2:30" x14ac:dyDescent="0.2">
      <c r="B280" s="61"/>
      <c r="O280" s="23"/>
      <c r="AA280" s="38"/>
      <c r="AB280" s="78"/>
      <c r="AC280" s="78"/>
    </row>
    <row r="281" spans="2:30" x14ac:dyDescent="0.2">
      <c r="B281" s="36" t="s">
        <v>15</v>
      </c>
      <c r="C281" s="22"/>
      <c r="O281" s="23"/>
      <c r="P281" s="23"/>
      <c r="Q281" s="23"/>
      <c r="Y281" s="58"/>
      <c r="Z281" s="55"/>
      <c r="AA281" s="59"/>
      <c r="AB281" s="78">
        <f>SUM(AB279:AC280)</f>
        <v>5000</v>
      </c>
      <c r="AC281" s="78"/>
      <c r="AD281" s="21" t="s">
        <v>88</v>
      </c>
    </row>
    <row r="282" spans="2:30" x14ac:dyDescent="0.2">
      <c r="B282" s="36"/>
      <c r="C282" s="22"/>
      <c r="O282" s="23"/>
      <c r="P282" s="23"/>
      <c r="Q282" s="23"/>
      <c r="Y282" s="58"/>
      <c r="Z282" s="55"/>
    </row>
    <row r="283" spans="2:30" x14ac:dyDescent="0.2">
      <c r="B283" s="36" t="s">
        <v>16</v>
      </c>
      <c r="C283" s="22"/>
      <c r="O283" s="23"/>
      <c r="P283" s="23"/>
      <c r="Q283" s="23"/>
      <c r="Y283" s="58"/>
      <c r="Z283" s="55"/>
      <c r="AA283" s="21" t="s">
        <v>17</v>
      </c>
      <c r="AB283" s="82">
        <f>ROUND(AB281,0)</f>
        <v>5000</v>
      </c>
      <c r="AC283" s="82"/>
      <c r="AD283" s="21" t="s">
        <v>88</v>
      </c>
    </row>
    <row r="284" spans="2:30" x14ac:dyDescent="0.2">
      <c r="C284" s="22"/>
      <c r="O284" s="23"/>
      <c r="P284" s="23"/>
      <c r="Q284" s="23"/>
    </row>
    <row r="285" spans="2:30" x14ac:dyDescent="0.2">
      <c r="B285" s="48" t="str">
        <f>"Total for "&amp;B277&amp;":"</f>
        <v>Total for ITEM 832 - EROSION CONTROL:</v>
      </c>
      <c r="C285" s="22"/>
      <c r="O285" s="23"/>
      <c r="P285" s="23"/>
      <c r="Q285" s="23"/>
      <c r="AB285" s="82">
        <f>AB283</f>
        <v>5000</v>
      </c>
      <c r="AC285" s="82"/>
      <c r="AD285" s="21" t="s">
        <v>88</v>
      </c>
    </row>
    <row r="286" spans="2:30" x14ac:dyDescent="0.2">
      <c r="B286" s="61"/>
      <c r="O286" s="23"/>
    </row>
    <row r="287" spans="2:30" x14ac:dyDescent="0.2">
      <c r="O287" s="23"/>
    </row>
    <row r="288" spans="2:30" x14ac:dyDescent="0.2">
      <c r="B288" s="64" t="s">
        <v>64</v>
      </c>
      <c r="O288" s="23"/>
    </row>
    <row r="289" spans="2:30" x14ac:dyDescent="0.2">
      <c r="O289" s="23"/>
    </row>
    <row r="290" spans="2:30" x14ac:dyDescent="0.2">
      <c r="B290" s="47" t="s">
        <v>65</v>
      </c>
      <c r="O290" s="23"/>
    </row>
    <row r="291" spans="2:30" x14ac:dyDescent="0.2">
      <c r="C291" s="22"/>
      <c r="M291" s="23"/>
      <c r="N291" s="23"/>
      <c r="O291" s="23"/>
    </row>
    <row r="292" spans="2:30" x14ac:dyDescent="0.2">
      <c r="B292" s="81" t="s">
        <v>24</v>
      </c>
      <c r="C292" s="81"/>
      <c r="D292" s="50" t="s">
        <v>25</v>
      </c>
      <c r="E292" s="81" t="s">
        <v>24</v>
      </c>
      <c r="F292" s="81"/>
      <c r="J292" s="55" t="s">
        <v>8</v>
      </c>
      <c r="K292" s="55"/>
      <c r="M292" s="55" t="s">
        <v>26</v>
      </c>
      <c r="N292" s="55"/>
      <c r="P292" s="55" t="s">
        <v>27</v>
      </c>
      <c r="Q292" s="55"/>
      <c r="T292" s="55" t="s">
        <v>28</v>
      </c>
      <c r="U292" s="55"/>
      <c r="W292" s="55" t="s">
        <v>31</v>
      </c>
      <c r="X292" s="55"/>
    </row>
    <row r="293" spans="2:30" x14ac:dyDescent="0.2">
      <c r="B293" s="80">
        <v>940</v>
      </c>
      <c r="C293" s="80"/>
      <c r="D293" s="50" t="s">
        <v>25</v>
      </c>
      <c r="E293" s="80">
        <f>E56</f>
        <v>961</v>
      </c>
      <c r="F293" s="80"/>
      <c r="G293" s="56" t="s">
        <v>30</v>
      </c>
      <c r="J293" s="78">
        <f>E293-B293</f>
        <v>21</v>
      </c>
      <c r="K293" s="81"/>
      <c r="L293" s="57" t="s">
        <v>20</v>
      </c>
      <c r="M293" s="83">
        <v>29</v>
      </c>
      <c r="N293" s="83"/>
      <c r="O293" s="38" t="s">
        <v>19</v>
      </c>
      <c r="P293" s="83">
        <v>29</v>
      </c>
      <c r="Q293" s="83"/>
      <c r="R293" s="21" t="s">
        <v>29</v>
      </c>
      <c r="S293" s="38" t="s">
        <v>13</v>
      </c>
      <c r="T293" s="78">
        <f>J293*(M293+P293)/2</f>
        <v>609</v>
      </c>
      <c r="U293" s="78"/>
      <c r="V293" s="50" t="s">
        <v>11</v>
      </c>
      <c r="W293" s="83">
        <f>7/12</f>
        <v>0.58333333333333337</v>
      </c>
      <c r="X293" s="83"/>
      <c r="Y293" s="38" t="s">
        <v>12</v>
      </c>
      <c r="Z293" s="50">
        <v>27</v>
      </c>
      <c r="AA293" s="38" t="s">
        <v>13</v>
      </c>
      <c r="AB293" s="78">
        <f>T293*W293/Z293</f>
        <v>13.157407407407407</v>
      </c>
      <c r="AC293" s="78"/>
      <c r="AD293" s="21" t="s">
        <v>14</v>
      </c>
    </row>
    <row r="294" spans="2:30" x14ac:dyDescent="0.2">
      <c r="B294" s="80">
        <f>B68</f>
        <v>1039</v>
      </c>
      <c r="C294" s="80"/>
      <c r="D294" s="50" t="s">
        <v>25</v>
      </c>
      <c r="E294" s="80">
        <v>1060</v>
      </c>
      <c r="F294" s="80"/>
      <c r="G294" s="56" t="s">
        <v>30</v>
      </c>
      <c r="J294" s="78">
        <f>E294-B294</f>
        <v>21</v>
      </c>
      <c r="K294" s="81"/>
      <c r="L294" s="57" t="s">
        <v>20</v>
      </c>
      <c r="M294" s="83">
        <v>29</v>
      </c>
      <c r="N294" s="83"/>
      <c r="O294" s="38" t="s">
        <v>19</v>
      </c>
      <c r="P294" s="83">
        <v>29</v>
      </c>
      <c r="Q294" s="83"/>
      <c r="R294" s="21" t="s">
        <v>29</v>
      </c>
      <c r="S294" s="38" t="s">
        <v>13</v>
      </c>
      <c r="T294" s="78">
        <f>J294*(M294+P294)/2</f>
        <v>609</v>
      </c>
      <c r="U294" s="78"/>
      <c r="V294" s="50" t="s">
        <v>11</v>
      </c>
      <c r="W294" s="83">
        <f>7/12</f>
        <v>0.58333333333333337</v>
      </c>
      <c r="X294" s="83"/>
      <c r="Y294" s="38" t="s">
        <v>12</v>
      </c>
      <c r="Z294" s="50">
        <v>27</v>
      </c>
      <c r="AA294" s="38" t="s">
        <v>13</v>
      </c>
      <c r="AB294" s="78">
        <f>T294*W294/Z294</f>
        <v>13.157407407407407</v>
      </c>
      <c r="AC294" s="78"/>
      <c r="AD294" s="21" t="s">
        <v>14</v>
      </c>
    </row>
    <row r="295" spans="2:30" x14ac:dyDescent="0.2">
      <c r="C295" s="22"/>
      <c r="O295" s="23"/>
      <c r="P295" s="23"/>
      <c r="Q295" s="23"/>
    </row>
    <row r="296" spans="2:30" x14ac:dyDescent="0.2">
      <c r="B296" s="36" t="s">
        <v>15</v>
      </c>
      <c r="C296" s="22"/>
      <c r="O296" s="23"/>
      <c r="P296" s="23"/>
      <c r="Q296" s="23"/>
      <c r="Y296" s="58"/>
      <c r="Z296" s="55"/>
      <c r="AA296" s="59"/>
      <c r="AB296" s="78">
        <f>SUM(AB293:AC295)</f>
        <v>26.314814814814813</v>
      </c>
      <c r="AC296" s="78"/>
      <c r="AD296" s="21" t="s">
        <v>14</v>
      </c>
    </row>
    <row r="297" spans="2:30" x14ac:dyDescent="0.2">
      <c r="B297" s="36"/>
      <c r="C297" s="22"/>
      <c r="O297" s="23"/>
      <c r="P297" s="23"/>
      <c r="Q297" s="23"/>
      <c r="Y297" s="58"/>
      <c r="Z297" s="55"/>
    </row>
    <row r="298" spans="2:30" x14ac:dyDescent="0.2">
      <c r="B298" s="36" t="s">
        <v>16</v>
      </c>
      <c r="C298" s="22"/>
      <c r="O298" s="23"/>
      <c r="P298" s="23"/>
      <c r="Q298" s="23"/>
      <c r="Y298" s="58"/>
      <c r="Z298" s="55"/>
      <c r="AA298" s="21" t="s">
        <v>17</v>
      </c>
      <c r="AB298" s="82">
        <f>ROUND(AB296,0)</f>
        <v>26</v>
      </c>
      <c r="AC298" s="82"/>
      <c r="AD298" s="21" t="s">
        <v>14</v>
      </c>
    </row>
    <row r="299" spans="2:30" x14ac:dyDescent="0.2">
      <c r="C299" s="22"/>
      <c r="O299" s="23"/>
      <c r="P299" s="23"/>
      <c r="Q299" s="23"/>
    </row>
    <row r="300" spans="2:30" x14ac:dyDescent="0.2">
      <c r="B300" s="48" t="str">
        <f>"Total for "&amp;B290&amp;":"</f>
        <v>Total for ITEM 301 - ASPHALT CONCRETE BASE, PG64-22:</v>
      </c>
      <c r="C300" s="22"/>
      <c r="O300" s="23"/>
      <c r="P300" s="23"/>
      <c r="Q300" s="23"/>
      <c r="AB300" s="82">
        <f>AB298</f>
        <v>26</v>
      </c>
      <c r="AC300" s="82"/>
      <c r="AD300" s="21" t="s">
        <v>14</v>
      </c>
    </row>
    <row r="301" spans="2:30" x14ac:dyDescent="0.2">
      <c r="C301" s="22"/>
      <c r="D301" s="22"/>
      <c r="O301" s="23"/>
      <c r="P301" s="23"/>
      <c r="Q301" s="23"/>
    </row>
    <row r="302" spans="2:30" x14ac:dyDescent="0.2">
      <c r="O302" s="23"/>
    </row>
    <row r="303" spans="2:30" x14ac:dyDescent="0.2">
      <c r="B303" s="47" t="s">
        <v>66</v>
      </c>
      <c r="O303" s="23"/>
    </row>
    <row r="304" spans="2:30" x14ac:dyDescent="0.2">
      <c r="B304" s="47"/>
      <c r="O304" s="23"/>
    </row>
    <row r="305" spans="2:30" x14ac:dyDescent="0.2">
      <c r="B305" s="81" t="s">
        <v>24</v>
      </c>
      <c r="C305" s="81"/>
      <c r="D305" s="50" t="s">
        <v>25</v>
      </c>
      <c r="E305" s="81" t="s">
        <v>24</v>
      </c>
      <c r="F305" s="81"/>
      <c r="J305" s="55" t="s">
        <v>8</v>
      </c>
      <c r="K305" s="55"/>
      <c r="M305" s="55" t="s">
        <v>26</v>
      </c>
      <c r="N305" s="55"/>
      <c r="P305" s="55" t="s">
        <v>27</v>
      </c>
      <c r="Q305" s="55"/>
      <c r="T305" s="55" t="s">
        <v>28</v>
      </c>
      <c r="U305" s="55"/>
      <c r="W305" s="55" t="s">
        <v>31</v>
      </c>
      <c r="X305" s="55"/>
    </row>
    <row r="306" spans="2:30" x14ac:dyDescent="0.2">
      <c r="B306" s="80">
        <v>940</v>
      </c>
      <c r="C306" s="80"/>
      <c r="D306" s="50" t="s">
        <v>25</v>
      </c>
      <c r="E306" s="80">
        <f>E97</f>
        <v>976</v>
      </c>
      <c r="F306" s="80"/>
      <c r="G306" s="56" t="s">
        <v>30</v>
      </c>
      <c r="J306" s="78">
        <f>E306-B306</f>
        <v>36</v>
      </c>
      <c r="K306" s="81"/>
      <c r="L306" s="57" t="s">
        <v>20</v>
      </c>
      <c r="M306" s="83">
        <v>30</v>
      </c>
      <c r="N306" s="83"/>
      <c r="O306" s="38" t="s">
        <v>19</v>
      </c>
      <c r="P306" s="83">
        <v>30</v>
      </c>
      <c r="Q306" s="83"/>
      <c r="R306" s="21" t="s">
        <v>29</v>
      </c>
      <c r="S306" s="38" t="s">
        <v>13</v>
      </c>
      <c r="T306" s="78">
        <f>J306*(M306+P306)/2</f>
        <v>1080</v>
      </c>
      <c r="U306" s="78"/>
      <c r="V306" s="50" t="s">
        <v>11</v>
      </c>
      <c r="W306" s="83">
        <f>6/12</f>
        <v>0.5</v>
      </c>
      <c r="X306" s="83"/>
      <c r="Y306" s="38" t="s">
        <v>12</v>
      </c>
      <c r="Z306" s="50">
        <v>27</v>
      </c>
      <c r="AA306" s="38" t="s">
        <v>13</v>
      </c>
      <c r="AB306" s="78">
        <f>T306*W306/Z306</f>
        <v>20</v>
      </c>
      <c r="AC306" s="78"/>
      <c r="AD306" s="21" t="s">
        <v>14</v>
      </c>
    </row>
    <row r="307" spans="2:30" x14ac:dyDescent="0.2">
      <c r="B307" s="80">
        <f>B98</f>
        <v>1024</v>
      </c>
      <c r="C307" s="80"/>
      <c r="D307" s="50" t="s">
        <v>25</v>
      </c>
      <c r="E307" s="80">
        <v>1060</v>
      </c>
      <c r="F307" s="80"/>
      <c r="G307" s="56" t="s">
        <v>30</v>
      </c>
      <c r="J307" s="78">
        <f>E307-B307</f>
        <v>36</v>
      </c>
      <c r="K307" s="81"/>
      <c r="L307" s="57" t="s">
        <v>20</v>
      </c>
      <c r="M307" s="83">
        <v>30</v>
      </c>
      <c r="N307" s="83"/>
      <c r="O307" s="38" t="s">
        <v>19</v>
      </c>
      <c r="P307" s="83">
        <v>30</v>
      </c>
      <c r="Q307" s="83"/>
      <c r="R307" s="21" t="s">
        <v>29</v>
      </c>
      <c r="S307" s="38" t="s">
        <v>13</v>
      </c>
      <c r="T307" s="78">
        <f>J307*(M307+P307)/2</f>
        <v>1080</v>
      </c>
      <c r="U307" s="78"/>
      <c r="V307" s="50" t="s">
        <v>11</v>
      </c>
      <c r="W307" s="83">
        <f>6/12</f>
        <v>0.5</v>
      </c>
      <c r="X307" s="83"/>
      <c r="Y307" s="38" t="s">
        <v>12</v>
      </c>
      <c r="Z307" s="50">
        <v>27</v>
      </c>
      <c r="AA307" s="38" t="s">
        <v>13</v>
      </c>
      <c r="AB307" s="78">
        <f>T307*W307/Z307</f>
        <v>20</v>
      </c>
      <c r="AC307" s="78"/>
      <c r="AD307" s="21" t="s">
        <v>14</v>
      </c>
    </row>
    <row r="308" spans="2:30" x14ac:dyDescent="0.2">
      <c r="C308" s="22"/>
      <c r="O308" s="23"/>
      <c r="P308" s="23"/>
      <c r="Q308" s="23"/>
    </row>
    <row r="309" spans="2:30" x14ac:dyDescent="0.2">
      <c r="B309" s="36" t="s">
        <v>15</v>
      </c>
      <c r="C309" s="22"/>
      <c r="O309" s="23"/>
      <c r="P309" s="23"/>
      <c r="Q309" s="23"/>
      <c r="Y309" s="58"/>
      <c r="Z309" s="55"/>
      <c r="AA309" s="59"/>
      <c r="AB309" s="78">
        <f>SUM(AB306:AC308)</f>
        <v>40</v>
      </c>
      <c r="AC309" s="78"/>
      <c r="AD309" s="21" t="s">
        <v>14</v>
      </c>
    </row>
    <row r="310" spans="2:30" x14ac:dyDescent="0.2">
      <c r="B310" s="36"/>
      <c r="C310" s="22"/>
      <c r="O310" s="23"/>
      <c r="P310" s="23"/>
      <c r="Q310" s="23"/>
      <c r="Y310" s="58"/>
      <c r="Z310" s="55"/>
    </row>
    <row r="311" spans="2:30" x14ac:dyDescent="0.2">
      <c r="B311" s="36" t="s">
        <v>16</v>
      </c>
      <c r="C311" s="22"/>
      <c r="O311" s="23"/>
      <c r="P311" s="23"/>
      <c r="Q311" s="23"/>
      <c r="Y311" s="58"/>
      <c r="Z311" s="55"/>
      <c r="AA311" s="21" t="s">
        <v>17</v>
      </c>
      <c r="AB311" s="82">
        <f>ROUND(AB309,0)</f>
        <v>40</v>
      </c>
      <c r="AC311" s="82"/>
      <c r="AD311" s="21" t="s">
        <v>14</v>
      </c>
    </row>
    <row r="312" spans="2:30" x14ac:dyDescent="0.2">
      <c r="C312" s="22"/>
      <c r="O312" s="23"/>
      <c r="P312" s="23"/>
      <c r="Q312" s="23"/>
    </row>
    <row r="313" spans="2:30" x14ac:dyDescent="0.2">
      <c r="B313" s="48" t="str">
        <f>"Total for "&amp;B303&amp;":"</f>
        <v>Total for ITEM 304 - AGGREGATE BASE:</v>
      </c>
      <c r="C313" s="22"/>
      <c r="O313" s="23"/>
      <c r="P313" s="23"/>
      <c r="Q313" s="23"/>
      <c r="AB313" s="82">
        <f>AB311</f>
        <v>40</v>
      </c>
      <c r="AC313" s="82"/>
      <c r="AD313" s="21" t="s">
        <v>14</v>
      </c>
    </row>
    <row r="314" spans="2:30" x14ac:dyDescent="0.2">
      <c r="B314" s="47"/>
      <c r="O314" s="23"/>
    </row>
    <row r="315" spans="2:30" x14ac:dyDescent="0.2">
      <c r="O315" s="23"/>
    </row>
    <row r="316" spans="2:30" x14ac:dyDescent="0.2">
      <c r="B316" s="47" t="s">
        <v>68</v>
      </c>
      <c r="O316" s="23"/>
    </row>
    <row r="317" spans="2:30" x14ac:dyDescent="0.2">
      <c r="C317" s="22"/>
      <c r="M317" s="23"/>
      <c r="N317" s="23"/>
      <c r="O317" s="23"/>
    </row>
    <row r="318" spans="2:30" x14ac:dyDescent="0.2">
      <c r="B318" s="81" t="s">
        <v>24</v>
      </c>
      <c r="C318" s="81"/>
      <c r="D318" s="50" t="s">
        <v>25</v>
      </c>
      <c r="E318" s="81" t="s">
        <v>24</v>
      </c>
      <c r="F318" s="81"/>
      <c r="J318" s="55" t="s">
        <v>8</v>
      </c>
      <c r="K318" s="55"/>
      <c r="M318" s="55" t="s">
        <v>26</v>
      </c>
      <c r="N318" s="55"/>
      <c r="P318" s="55" t="s">
        <v>27</v>
      </c>
      <c r="Q318" s="55"/>
      <c r="T318" s="55" t="s">
        <v>28</v>
      </c>
      <c r="U318" s="55"/>
      <c r="W318" s="55" t="s">
        <v>32</v>
      </c>
      <c r="X318" s="55"/>
    </row>
    <row r="319" spans="2:30" x14ac:dyDescent="0.2">
      <c r="B319" s="80">
        <f>B293</f>
        <v>940</v>
      </c>
      <c r="C319" s="80"/>
      <c r="D319" s="50" t="s">
        <v>25</v>
      </c>
      <c r="E319" s="80">
        <f>E293</f>
        <v>961</v>
      </c>
      <c r="F319" s="80"/>
      <c r="G319" s="56" t="s">
        <v>30</v>
      </c>
      <c r="J319" s="78">
        <f>E319-B319</f>
        <v>21</v>
      </c>
      <c r="K319" s="81"/>
      <c r="L319" s="57" t="s">
        <v>20</v>
      </c>
      <c r="M319" s="83">
        <v>28</v>
      </c>
      <c r="N319" s="83"/>
      <c r="O319" s="38" t="s">
        <v>19</v>
      </c>
      <c r="P319" s="83">
        <v>28</v>
      </c>
      <c r="Q319" s="83"/>
      <c r="R319" s="21" t="s">
        <v>29</v>
      </c>
      <c r="S319" s="38" t="s">
        <v>13</v>
      </c>
      <c r="T319" s="78">
        <f>J319*(M319+P319)/2</f>
        <v>588</v>
      </c>
      <c r="U319" s="78"/>
      <c r="V319" s="50" t="s">
        <v>11</v>
      </c>
      <c r="W319" s="83">
        <f>2*0.06</f>
        <v>0.12</v>
      </c>
      <c r="X319" s="83"/>
      <c r="Y319" s="38" t="s">
        <v>12</v>
      </c>
      <c r="Z319" s="50">
        <v>9</v>
      </c>
      <c r="AA319" s="38" t="s">
        <v>13</v>
      </c>
      <c r="AB319" s="78">
        <f>T319*W319/Z319</f>
        <v>7.84</v>
      </c>
      <c r="AC319" s="78"/>
      <c r="AD319" s="21" t="s">
        <v>33</v>
      </c>
    </row>
    <row r="320" spans="2:30" x14ac:dyDescent="0.2">
      <c r="B320" s="80">
        <f>B294</f>
        <v>1039</v>
      </c>
      <c r="C320" s="80"/>
      <c r="D320" s="50" t="s">
        <v>25</v>
      </c>
      <c r="E320" s="80">
        <f>E294</f>
        <v>1060</v>
      </c>
      <c r="F320" s="80"/>
      <c r="G320" s="56" t="s">
        <v>30</v>
      </c>
      <c r="J320" s="78">
        <f>E320-B320</f>
        <v>21</v>
      </c>
      <c r="K320" s="81"/>
      <c r="L320" s="57" t="s">
        <v>20</v>
      </c>
      <c r="M320" s="83">
        <v>28</v>
      </c>
      <c r="N320" s="83"/>
      <c r="O320" s="38" t="s">
        <v>19</v>
      </c>
      <c r="P320" s="83">
        <v>28</v>
      </c>
      <c r="Q320" s="83"/>
      <c r="R320" s="21" t="s">
        <v>29</v>
      </c>
      <c r="S320" s="38" t="s">
        <v>13</v>
      </c>
      <c r="T320" s="78">
        <f>J320*(M320+P320)/2</f>
        <v>588</v>
      </c>
      <c r="U320" s="78"/>
      <c r="V320" s="50" t="s">
        <v>11</v>
      </c>
      <c r="W320" s="83">
        <f>2*0.06</f>
        <v>0.12</v>
      </c>
      <c r="X320" s="83"/>
      <c r="Y320" s="38" t="s">
        <v>12</v>
      </c>
      <c r="Z320" s="50">
        <v>9</v>
      </c>
      <c r="AA320" s="38" t="s">
        <v>13</v>
      </c>
      <c r="AB320" s="78">
        <f>T320*W320/Z320</f>
        <v>7.84</v>
      </c>
      <c r="AC320" s="78"/>
      <c r="AD320" s="21" t="s">
        <v>33</v>
      </c>
    </row>
    <row r="321" spans="2:30" x14ac:dyDescent="0.2">
      <c r="C321" s="22"/>
      <c r="O321" s="23"/>
      <c r="P321" s="23"/>
      <c r="Q321" s="23"/>
    </row>
    <row r="322" spans="2:30" x14ac:dyDescent="0.2">
      <c r="B322" s="36" t="s">
        <v>15</v>
      </c>
      <c r="C322" s="22"/>
      <c r="O322" s="23"/>
      <c r="P322" s="23"/>
      <c r="Q322" s="23"/>
      <c r="Y322" s="58"/>
      <c r="Z322" s="55"/>
      <c r="AA322" s="59"/>
      <c r="AB322" s="78">
        <f>SUM(AB319:AC321)</f>
        <v>15.68</v>
      </c>
      <c r="AC322" s="78"/>
      <c r="AD322" s="21" t="s">
        <v>33</v>
      </c>
    </row>
    <row r="323" spans="2:30" x14ac:dyDescent="0.2">
      <c r="B323" s="36"/>
      <c r="C323" s="22"/>
      <c r="O323" s="23"/>
      <c r="P323" s="23"/>
      <c r="Q323" s="23"/>
      <c r="Y323" s="58"/>
      <c r="Z323" s="55"/>
    </row>
    <row r="324" spans="2:30" x14ac:dyDescent="0.2">
      <c r="B324" s="36" t="s">
        <v>16</v>
      </c>
      <c r="C324" s="22"/>
      <c r="O324" s="23"/>
      <c r="P324" s="23"/>
      <c r="Q324" s="23"/>
      <c r="Y324" s="58"/>
      <c r="Z324" s="55"/>
      <c r="AA324" s="21" t="s">
        <v>17</v>
      </c>
      <c r="AB324" s="82">
        <f>ROUND(AB322,0)</f>
        <v>16</v>
      </c>
      <c r="AC324" s="82"/>
      <c r="AD324" s="21" t="s">
        <v>33</v>
      </c>
    </row>
    <row r="325" spans="2:30" x14ac:dyDescent="0.2">
      <c r="C325" s="22"/>
      <c r="O325" s="23"/>
      <c r="P325" s="23"/>
      <c r="Q325" s="23"/>
    </row>
    <row r="326" spans="2:30" x14ac:dyDescent="0.2">
      <c r="B326" s="48" t="str">
        <f>"Total for "&amp;B316&amp;":"</f>
        <v>Total for ITEM 407 - TACK COAT:</v>
      </c>
      <c r="C326" s="22"/>
      <c r="O326" s="23"/>
      <c r="P326" s="23"/>
      <c r="Q326" s="23"/>
      <c r="AB326" s="82">
        <f>AB324</f>
        <v>16</v>
      </c>
      <c r="AC326" s="82"/>
      <c r="AD326" s="21" t="s">
        <v>33</v>
      </c>
    </row>
    <row r="327" spans="2:30" x14ac:dyDescent="0.2">
      <c r="B327" s="47"/>
      <c r="O327" s="23"/>
    </row>
    <row r="328" spans="2:30" x14ac:dyDescent="0.2">
      <c r="O328" s="23"/>
    </row>
    <row r="329" spans="2:30" x14ac:dyDescent="0.2">
      <c r="B329" s="47" t="s">
        <v>69</v>
      </c>
      <c r="O329" s="23"/>
    </row>
    <row r="330" spans="2:30" x14ac:dyDescent="0.2">
      <c r="C330" s="22"/>
      <c r="M330" s="23"/>
      <c r="N330" s="23"/>
      <c r="O330" s="23"/>
    </row>
    <row r="331" spans="2:30" x14ac:dyDescent="0.2">
      <c r="B331" s="81" t="s">
        <v>24</v>
      </c>
      <c r="C331" s="81"/>
      <c r="D331" s="50" t="s">
        <v>25</v>
      </c>
      <c r="E331" s="81" t="s">
        <v>24</v>
      </c>
      <c r="F331" s="81"/>
      <c r="J331" s="55" t="s">
        <v>8</v>
      </c>
      <c r="K331" s="55"/>
      <c r="M331" s="55" t="s">
        <v>26</v>
      </c>
      <c r="N331" s="55"/>
      <c r="P331" s="55" t="s">
        <v>27</v>
      </c>
      <c r="Q331" s="55"/>
      <c r="T331" s="55" t="s">
        <v>28</v>
      </c>
      <c r="U331" s="55"/>
      <c r="W331" s="55" t="s">
        <v>31</v>
      </c>
      <c r="X331" s="55"/>
    </row>
    <row r="332" spans="2:30" x14ac:dyDescent="0.2">
      <c r="B332" s="80">
        <f>B293</f>
        <v>940</v>
      </c>
      <c r="C332" s="80"/>
      <c r="D332" s="50" t="s">
        <v>25</v>
      </c>
      <c r="E332" s="80">
        <f>E293</f>
        <v>961</v>
      </c>
      <c r="F332" s="80"/>
      <c r="G332" s="56" t="s">
        <v>30</v>
      </c>
      <c r="J332" s="78">
        <f>E332-B332</f>
        <v>21</v>
      </c>
      <c r="K332" s="81"/>
      <c r="L332" s="57" t="s">
        <v>20</v>
      </c>
      <c r="M332" s="83">
        <v>28</v>
      </c>
      <c r="N332" s="83"/>
      <c r="O332" s="38" t="s">
        <v>19</v>
      </c>
      <c r="P332" s="83">
        <v>28</v>
      </c>
      <c r="Q332" s="83"/>
      <c r="R332" s="21" t="s">
        <v>29</v>
      </c>
      <c r="S332" s="38" t="s">
        <v>13</v>
      </c>
      <c r="T332" s="78">
        <f>J332*(M332+P332)/2</f>
        <v>588</v>
      </c>
      <c r="U332" s="78"/>
      <c r="V332" s="50" t="s">
        <v>11</v>
      </c>
      <c r="W332" s="83">
        <f>3/12</f>
        <v>0.25</v>
      </c>
      <c r="X332" s="83"/>
      <c r="Y332" s="38" t="s">
        <v>12</v>
      </c>
      <c r="Z332" s="50">
        <v>27</v>
      </c>
      <c r="AA332" s="38" t="s">
        <v>13</v>
      </c>
      <c r="AB332" s="78">
        <f>T332*W332/Z332</f>
        <v>5.4444444444444446</v>
      </c>
      <c r="AC332" s="78"/>
      <c r="AD332" s="21" t="s">
        <v>14</v>
      </c>
    </row>
    <row r="333" spans="2:30" x14ac:dyDescent="0.2">
      <c r="B333" s="80">
        <f>B294</f>
        <v>1039</v>
      </c>
      <c r="C333" s="80"/>
      <c r="D333" s="50" t="s">
        <v>25</v>
      </c>
      <c r="E333" s="80">
        <f>E294</f>
        <v>1060</v>
      </c>
      <c r="F333" s="80"/>
      <c r="G333" s="56" t="s">
        <v>30</v>
      </c>
      <c r="J333" s="78">
        <f>E333-B333</f>
        <v>21</v>
      </c>
      <c r="K333" s="81"/>
      <c r="L333" s="57" t="s">
        <v>20</v>
      </c>
      <c r="M333" s="83">
        <v>28</v>
      </c>
      <c r="N333" s="83"/>
      <c r="O333" s="38" t="s">
        <v>19</v>
      </c>
      <c r="P333" s="83">
        <v>28</v>
      </c>
      <c r="Q333" s="83"/>
      <c r="R333" s="21" t="s">
        <v>29</v>
      </c>
      <c r="S333" s="38" t="s">
        <v>13</v>
      </c>
      <c r="T333" s="78">
        <f>J333*(M333+P333)/2</f>
        <v>588</v>
      </c>
      <c r="U333" s="78"/>
      <c r="V333" s="50" t="s">
        <v>11</v>
      </c>
      <c r="W333" s="83">
        <f>3/12</f>
        <v>0.25</v>
      </c>
      <c r="X333" s="83"/>
      <c r="Y333" s="38" t="s">
        <v>12</v>
      </c>
      <c r="Z333" s="50">
        <v>27</v>
      </c>
      <c r="AA333" s="38" t="s">
        <v>13</v>
      </c>
      <c r="AB333" s="78">
        <f>T333*W333/Z333</f>
        <v>5.4444444444444446</v>
      </c>
      <c r="AC333" s="78"/>
      <c r="AD333" s="21" t="s">
        <v>14</v>
      </c>
    </row>
    <row r="334" spans="2:30" x14ac:dyDescent="0.2">
      <c r="C334" s="22"/>
      <c r="O334" s="23"/>
      <c r="P334" s="23"/>
      <c r="Q334" s="23"/>
    </row>
    <row r="335" spans="2:30" x14ac:dyDescent="0.2">
      <c r="B335" s="36" t="s">
        <v>15</v>
      </c>
      <c r="C335" s="22"/>
      <c r="O335" s="23"/>
      <c r="P335" s="23"/>
      <c r="Q335" s="23"/>
      <c r="Y335" s="58"/>
      <c r="Z335" s="55"/>
      <c r="AA335" s="59"/>
      <c r="AB335" s="78">
        <f>SUM(AB332:AC334)</f>
        <v>10.888888888888889</v>
      </c>
      <c r="AC335" s="78"/>
      <c r="AD335" s="21" t="s">
        <v>14</v>
      </c>
    </row>
    <row r="336" spans="2:30" x14ac:dyDescent="0.2">
      <c r="B336" s="36"/>
      <c r="C336" s="22"/>
      <c r="O336" s="23"/>
      <c r="P336" s="23"/>
      <c r="Q336" s="23"/>
      <c r="Y336" s="58"/>
      <c r="Z336" s="55"/>
    </row>
    <row r="337" spans="2:30" x14ac:dyDescent="0.2">
      <c r="B337" s="36" t="s">
        <v>16</v>
      </c>
      <c r="C337" s="22"/>
      <c r="O337" s="23"/>
      <c r="P337" s="23"/>
      <c r="Q337" s="23"/>
      <c r="Y337" s="58"/>
      <c r="Z337" s="55"/>
      <c r="AA337" s="21" t="s">
        <v>17</v>
      </c>
      <c r="AB337" s="82">
        <f>ROUND(AB335,0)</f>
        <v>11</v>
      </c>
      <c r="AC337" s="82"/>
      <c r="AD337" s="21" t="s">
        <v>14</v>
      </c>
    </row>
    <row r="338" spans="2:30" x14ac:dyDescent="0.2">
      <c r="C338" s="22"/>
      <c r="O338" s="23"/>
      <c r="P338" s="23"/>
      <c r="Q338" s="23"/>
    </row>
    <row r="339" spans="2:30" x14ac:dyDescent="0.2">
      <c r="B339" s="48" t="str">
        <f>"Total for "&amp;B329&amp;":"</f>
        <v>Total for ITEM 441 - ASPHALT CONCRETE SURFACE COURSE, TYPE 1, (448), PG64-22:</v>
      </c>
      <c r="C339" s="22"/>
      <c r="O339" s="23"/>
      <c r="P339" s="23"/>
      <c r="Q339" s="23"/>
      <c r="AB339" s="82">
        <f>AB337</f>
        <v>11</v>
      </c>
      <c r="AC339" s="82"/>
      <c r="AD339" s="21" t="s">
        <v>14</v>
      </c>
    </row>
    <row r="340" spans="2:30" x14ac:dyDescent="0.2">
      <c r="B340" s="47"/>
      <c r="O340" s="23"/>
    </row>
    <row r="341" spans="2:30" x14ac:dyDescent="0.2">
      <c r="O341" s="23"/>
    </row>
    <row r="342" spans="2:30" x14ac:dyDescent="0.2">
      <c r="B342" s="64" t="s">
        <v>70</v>
      </c>
      <c r="O342" s="23"/>
    </row>
    <row r="343" spans="2:30" x14ac:dyDescent="0.2">
      <c r="O343" s="23"/>
    </row>
    <row r="344" spans="2:30" x14ac:dyDescent="0.2">
      <c r="B344" s="47" t="s">
        <v>71</v>
      </c>
      <c r="O344" s="23"/>
    </row>
    <row r="345" spans="2:30" x14ac:dyDescent="0.2">
      <c r="C345" s="22"/>
      <c r="O345" s="23"/>
    </row>
    <row r="346" spans="2:30" x14ac:dyDescent="0.2">
      <c r="B346" s="81" t="s">
        <v>24</v>
      </c>
      <c r="C346" s="81"/>
      <c r="D346" s="50" t="s">
        <v>25</v>
      </c>
      <c r="E346" s="81" t="s">
        <v>24</v>
      </c>
      <c r="F346" s="81"/>
      <c r="O346" s="23"/>
      <c r="V346" s="55" t="s">
        <v>8</v>
      </c>
      <c r="W346" s="55"/>
    </row>
    <row r="347" spans="2:30" x14ac:dyDescent="0.2">
      <c r="B347" s="80">
        <f>B332-50</f>
        <v>890</v>
      </c>
      <c r="C347" s="80"/>
      <c r="D347" s="50" t="s">
        <v>25</v>
      </c>
      <c r="E347" s="80">
        <f>E333+50</f>
        <v>1110</v>
      </c>
      <c r="F347" s="80"/>
      <c r="G347" s="56" t="s">
        <v>82</v>
      </c>
      <c r="O347" s="23"/>
      <c r="V347" s="78">
        <f>E347-B347</f>
        <v>220</v>
      </c>
      <c r="W347" s="81"/>
      <c r="X347" s="38" t="s">
        <v>12</v>
      </c>
      <c r="Y347" s="81">
        <v>5280</v>
      </c>
      <c r="Z347" s="81"/>
      <c r="AA347" s="38" t="s">
        <v>13</v>
      </c>
      <c r="AB347" s="78">
        <f>V347/Y347</f>
        <v>4.1666666666666664E-2</v>
      </c>
      <c r="AC347" s="78"/>
      <c r="AD347" s="21" t="s">
        <v>115</v>
      </c>
    </row>
    <row r="348" spans="2:30" x14ac:dyDescent="0.2">
      <c r="B348" s="80">
        <f>B347</f>
        <v>890</v>
      </c>
      <c r="C348" s="80"/>
      <c r="D348" s="50" t="s">
        <v>25</v>
      </c>
      <c r="E348" s="80">
        <f>E347</f>
        <v>1110</v>
      </c>
      <c r="F348" s="80"/>
      <c r="G348" s="56" t="s">
        <v>83</v>
      </c>
      <c r="O348" s="23"/>
      <c r="V348" s="78">
        <f>E348-B348</f>
        <v>220</v>
      </c>
      <c r="W348" s="81"/>
      <c r="X348" s="38" t="s">
        <v>12</v>
      </c>
      <c r="Y348" s="81">
        <v>5280</v>
      </c>
      <c r="Z348" s="81"/>
      <c r="AA348" s="38" t="s">
        <v>13</v>
      </c>
      <c r="AB348" s="78">
        <f>V348/Y348</f>
        <v>4.1666666666666664E-2</v>
      </c>
      <c r="AC348" s="78"/>
      <c r="AD348" s="21" t="s">
        <v>115</v>
      </c>
    </row>
    <row r="349" spans="2:30" x14ac:dyDescent="0.2">
      <c r="C349" s="22"/>
      <c r="O349" s="23"/>
    </row>
    <row r="350" spans="2:30" x14ac:dyDescent="0.2">
      <c r="B350" s="36" t="s">
        <v>15</v>
      </c>
      <c r="C350" s="22"/>
      <c r="O350" s="23"/>
      <c r="AA350" s="59"/>
      <c r="AB350" s="78">
        <f>SUM(AB347:AC349)</f>
        <v>8.3333333333333329E-2</v>
      </c>
      <c r="AC350" s="78"/>
      <c r="AD350" s="21" t="s">
        <v>115</v>
      </c>
    </row>
    <row r="351" spans="2:30" x14ac:dyDescent="0.2">
      <c r="B351" s="36"/>
      <c r="C351" s="22"/>
      <c r="O351" s="23"/>
    </row>
    <row r="352" spans="2:30" x14ac:dyDescent="0.2">
      <c r="B352" s="36" t="s">
        <v>16</v>
      </c>
      <c r="C352" s="22"/>
      <c r="O352" s="23"/>
      <c r="AA352" s="21" t="s">
        <v>17</v>
      </c>
      <c r="AB352" s="79">
        <f>AB350</f>
        <v>8.3333333333333329E-2</v>
      </c>
      <c r="AC352" s="79"/>
      <c r="AD352" s="21" t="s">
        <v>115</v>
      </c>
    </row>
    <row r="353" spans="2:30" x14ac:dyDescent="0.2">
      <c r="C353" s="22"/>
      <c r="O353" s="23"/>
    </row>
    <row r="354" spans="2:30" x14ac:dyDescent="0.2">
      <c r="B354" s="48" t="str">
        <f>"Total for "&amp;B344&amp;":"</f>
        <v>Total for ITEM 642 - EDGE LINE, 4", TYPE 1:</v>
      </c>
      <c r="C354" s="22"/>
      <c r="O354" s="23"/>
      <c r="AB354" s="79">
        <f>AB352</f>
        <v>8.3333333333333329E-2</v>
      </c>
      <c r="AC354" s="79"/>
      <c r="AD354" s="21" t="s">
        <v>115</v>
      </c>
    </row>
    <row r="355" spans="2:30" x14ac:dyDescent="0.2">
      <c r="O355" s="23"/>
    </row>
    <row r="356" spans="2:30" x14ac:dyDescent="0.2">
      <c r="O356" s="23"/>
    </row>
    <row r="357" spans="2:30" x14ac:dyDescent="0.2">
      <c r="B357" s="47" t="s">
        <v>72</v>
      </c>
      <c r="O357" s="23"/>
    </row>
    <row r="358" spans="2:30" x14ac:dyDescent="0.2">
      <c r="C358" s="22"/>
      <c r="O358" s="23"/>
    </row>
    <row r="359" spans="2:30" x14ac:dyDescent="0.2">
      <c r="B359" s="81" t="s">
        <v>24</v>
      </c>
      <c r="C359" s="81"/>
      <c r="D359" s="50" t="s">
        <v>25</v>
      </c>
      <c r="E359" s="81" t="s">
        <v>24</v>
      </c>
      <c r="F359" s="81"/>
      <c r="O359" s="23"/>
      <c r="V359" s="55" t="s">
        <v>8</v>
      </c>
      <c r="W359" s="55"/>
    </row>
    <row r="360" spans="2:30" x14ac:dyDescent="0.2">
      <c r="B360" s="80">
        <f>B347</f>
        <v>890</v>
      </c>
      <c r="C360" s="80"/>
      <c r="D360" s="50" t="s">
        <v>25</v>
      </c>
      <c r="E360" s="80">
        <f>E347</f>
        <v>1110</v>
      </c>
      <c r="F360" s="80"/>
      <c r="G360" s="56" t="s">
        <v>30</v>
      </c>
      <c r="O360" s="23"/>
      <c r="V360" s="78">
        <f>E360-B360</f>
        <v>220</v>
      </c>
      <c r="W360" s="81"/>
      <c r="X360" s="38" t="s">
        <v>12</v>
      </c>
      <c r="Y360" s="81">
        <v>5280</v>
      </c>
      <c r="Z360" s="81"/>
      <c r="AA360" s="38" t="s">
        <v>13</v>
      </c>
      <c r="AB360" s="78">
        <f>V360/Y360</f>
        <v>4.1666666666666664E-2</v>
      </c>
      <c r="AC360" s="78"/>
      <c r="AD360" s="21" t="s">
        <v>115</v>
      </c>
    </row>
    <row r="361" spans="2:30" x14ac:dyDescent="0.2">
      <c r="C361" s="22"/>
      <c r="O361" s="23"/>
    </row>
    <row r="362" spans="2:30" x14ac:dyDescent="0.2">
      <c r="B362" s="36" t="s">
        <v>15</v>
      </c>
      <c r="C362" s="22"/>
      <c r="O362" s="23"/>
      <c r="AA362" s="59"/>
      <c r="AB362" s="78">
        <f>SUM(AB360:AC361)</f>
        <v>4.1666666666666664E-2</v>
      </c>
      <c r="AC362" s="78"/>
      <c r="AD362" s="21" t="s">
        <v>115</v>
      </c>
    </row>
    <row r="363" spans="2:30" x14ac:dyDescent="0.2">
      <c r="B363" s="36"/>
      <c r="C363" s="22"/>
      <c r="O363" s="23"/>
    </row>
    <row r="364" spans="2:30" x14ac:dyDescent="0.2">
      <c r="B364" s="36" t="s">
        <v>16</v>
      </c>
      <c r="C364" s="22"/>
      <c r="O364" s="23"/>
      <c r="AA364" s="21" t="s">
        <v>17</v>
      </c>
      <c r="AB364" s="79">
        <f>AB362</f>
        <v>4.1666666666666664E-2</v>
      </c>
      <c r="AC364" s="79"/>
      <c r="AD364" s="21" t="s">
        <v>115</v>
      </c>
    </row>
    <row r="365" spans="2:30" x14ac:dyDescent="0.2">
      <c r="C365" s="22"/>
      <c r="O365" s="23"/>
    </row>
    <row r="366" spans="2:30" x14ac:dyDescent="0.2">
      <c r="B366" s="48" t="str">
        <f>"Total for "&amp;B357&amp;":"</f>
        <v>Total for ITEM 642 - CENTER LINE, TYPE 1:</v>
      </c>
      <c r="C366" s="22"/>
      <c r="O366" s="23"/>
      <c r="AB366" s="79">
        <f>AB364</f>
        <v>4.1666666666666664E-2</v>
      </c>
      <c r="AC366" s="79"/>
      <c r="AD366" s="21" t="s">
        <v>115</v>
      </c>
    </row>
    <row r="367" spans="2:30" x14ac:dyDescent="0.2">
      <c r="B367" s="48"/>
      <c r="C367" s="22"/>
      <c r="O367" s="23"/>
      <c r="AB367" s="69"/>
      <c r="AC367" s="69"/>
    </row>
    <row r="368" spans="2:30" x14ac:dyDescent="0.2">
      <c r="B368" s="48"/>
      <c r="C368" s="22"/>
      <c r="O368" s="23"/>
      <c r="AB368" s="69"/>
      <c r="AC368" s="69"/>
    </row>
    <row r="369" spans="1:31" x14ac:dyDescent="0.2">
      <c r="B369" s="64" t="s">
        <v>73</v>
      </c>
      <c r="O369" s="23"/>
    </row>
    <row r="370" spans="1:31" x14ac:dyDescent="0.2">
      <c r="O370" s="23"/>
    </row>
    <row r="371" spans="1:31" x14ac:dyDescent="0.2">
      <c r="B371" s="47" t="s">
        <v>74</v>
      </c>
      <c r="O371" s="23"/>
    </row>
    <row r="372" spans="1:31" x14ac:dyDescent="0.2">
      <c r="B372" s="47"/>
      <c r="O372" s="23"/>
    </row>
    <row r="373" spans="1:31" x14ac:dyDescent="0.2">
      <c r="B373" s="36" t="s">
        <v>38</v>
      </c>
      <c r="O373" s="23"/>
    </row>
    <row r="374" spans="1:31" x14ac:dyDescent="0.2">
      <c r="B374" s="47"/>
      <c r="O374" s="23"/>
    </row>
    <row r="375" spans="1:31" s="24" customFormat="1" x14ac:dyDescent="0.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3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</row>
    <row r="376" spans="1:31" s="24" customFormat="1" x14ac:dyDescent="0.2">
      <c r="A376" s="21"/>
      <c r="B376" s="47" t="s">
        <v>75</v>
      </c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3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</row>
    <row r="377" spans="1:31" s="24" customFormat="1" x14ac:dyDescent="0.2">
      <c r="A377" s="21"/>
      <c r="B377" s="47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3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</row>
    <row r="378" spans="1:31" s="24" customFormat="1" x14ac:dyDescent="0.2">
      <c r="A378" s="21"/>
      <c r="B378" s="36" t="s">
        <v>38</v>
      </c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3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</row>
    <row r="379" spans="1:31" s="24" customFormat="1" x14ac:dyDescent="0.2">
      <c r="A379" s="21"/>
      <c r="B379" s="47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3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</row>
    <row r="380" spans="1:31" s="24" customFormat="1" x14ac:dyDescent="0.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3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</row>
    <row r="381" spans="1:31" s="24" customFormat="1" x14ac:dyDescent="0.2">
      <c r="A381" s="21"/>
      <c r="B381" s="47" t="s">
        <v>76</v>
      </c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3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</row>
    <row r="382" spans="1:31" s="24" customFormat="1" x14ac:dyDescent="0.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3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</row>
    <row r="383" spans="1:31" s="24" customFormat="1" x14ac:dyDescent="0.2">
      <c r="A383" s="21"/>
      <c r="B383" s="36" t="s">
        <v>38</v>
      </c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3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</row>
    <row r="384" spans="1:31" s="24" customFormat="1" x14ac:dyDescent="0.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3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</row>
    <row r="385" spans="1:31" s="24" customFormat="1" x14ac:dyDescent="0.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3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</row>
    <row r="386" spans="1:31" s="24" customFormat="1" x14ac:dyDescent="0.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3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</row>
    <row r="387" spans="1:31" s="24" customFormat="1" x14ac:dyDescent="0.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3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</row>
    <row r="388" spans="1:31" s="24" customForma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3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</row>
    <row r="389" spans="1:31" s="24" customFormat="1" x14ac:dyDescent="0.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3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</row>
    <row r="390" spans="1:31" s="24" customFormat="1" x14ac:dyDescent="0.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3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</row>
    <row r="391" spans="1:31" s="24" customFormat="1" x14ac:dyDescent="0.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3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</row>
    <row r="392" spans="1:31" s="24" customFormat="1" x14ac:dyDescent="0.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3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</row>
    <row r="393" spans="1:31" s="24" customFormat="1" x14ac:dyDescent="0.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3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</row>
    <row r="394" spans="1:31" s="24" customFormat="1" x14ac:dyDescent="0.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3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</row>
    <row r="395" spans="1:31" s="24" customFormat="1" x14ac:dyDescent="0.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3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</row>
    <row r="396" spans="1:31" s="24" customFormat="1" x14ac:dyDescent="0.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3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</row>
    <row r="397" spans="1:31" s="24" customFormat="1" x14ac:dyDescent="0.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3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</row>
    <row r="398" spans="1:31" s="24" customFormat="1" x14ac:dyDescent="0.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3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</row>
    <row r="399" spans="1:31" s="24" customFormat="1" x14ac:dyDescent="0.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3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</row>
    <row r="400" spans="1:31" s="24" customFormat="1" x14ac:dyDescent="0.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3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</row>
    <row r="401" spans="1:31" s="24" customFormat="1" x14ac:dyDescent="0.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3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</row>
    <row r="402" spans="1:31" s="24" customFormat="1" x14ac:dyDescent="0.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3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</row>
    <row r="403" spans="1:31" s="24" customFormat="1" x14ac:dyDescent="0.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3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</row>
    <row r="404" spans="1:31" s="24" customFormat="1" x14ac:dyDescent="0.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3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</row>
    <row r="405" spans="1:31" s="24" customFormat="1" x14ac:dyDescent="0.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3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</row>
    <row r="406" spans="1:31" s="24" customFormat="1" x14ac:dyDescent="0.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3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</row>
    <row r="407" spans="1:31" s="24" customFormat="1" x14ac:dyDescent="0.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3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</row>
    <row r="408" spans="1:31" s="24" customFormat="1" x14ac:dyDescent="0.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3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</row>
    <row r="409" spans="1:31" s="24" customFormat="1" x14ac:dyDescent="0.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3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</row>
    <row r="410" spans="1:31" s="24" customFormat="1" x14ac:dyDescent="0.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3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</row>
    <row r="411" spans="1:31" s="24" customFormat="1" x14ac:dyDescent="0.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3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</row>
    <row r="412" spans="1:31" s="24" customFormat="1" x14ac:dyDescent="0.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3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</row>
    <row r="413" spans="1:31" s="24" customFormat="1" x14ac:dyDescent="0.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3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</row>
    <row r="414" spans="1:31" s="24" customFormat="1" x14ac:dyDescent="0.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3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</row>
    <row r="415" spans="1:31" s="24" customFormat="1" x14ac:dyDescent="0.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3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</row>
    <row r="416" spans="1:31" s="24" customFormat="1" x14ac:dyDescent="0.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3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</row>
    <row r="417" spans="1:31" s="24" customFormat="1" x14ac:dyDescent="0.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3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</row>
    <row r="418" spans="1:31" s="24" customFormat="1" x14ac:dyDescent="0.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3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</row>
    <row r="419" spans="1:31" s="24" customFormat="1" x14ac:dyDescent="0.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3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</row>
    <row r="420" spans="1:31" s="24" customFormat="1" x14ac:dyDescent="0.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3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</row>
    <row r="421" spans="1:31" s="24" customFormat="1" x14ac:dyDescent="0.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3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</row>
    <row r="422" spans="1:31" s="24" customFormat="1" x14ac:dyDescent="0.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3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</row>
    <row r="423" spans="1:31" s="24" customFormat="1" x14ac:dyDescent="0.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3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</row>
    <row r="424" spans="1:31" s="24" customFormat="1" x14ac:dyDescent="0.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3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</row>
    <row r="425" spans="1:31" s="24" customFormat="1" x14ac:dyDescent="0.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3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</row>
    <row r="426" spans="1:31" s="24" customFormat="1" x14ac:dyDescent="0.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3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</row>
    <row r="427" spans="1:31" s="24" customFormat="1" x14ac:dyDescent="0.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3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</row>
    <row r="428" spans="1:31" s="24" customFormat="1" x14ac:dyDescent="0.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3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</row>
    <row r="429" spans="1:31" x14ac:dyDescent="0.2">
      <c r="O429" s="23"/>
    </row>
    <row r="430" spans="1:31" x14ac:dyDescent="0.2">
      <c r="O430" s="23"/>
    </row>
    <row r="431" spans="1:31" x14ac:dyDescent="0.2">
      <c r="B431" s="25"/>
      <c r="C431" s="26"/>
      <c r="D431" s="27"/>
      <c r="E431" s="27"/>
      <c r="F431" s="27"/>
      <c r="G431" s="27"/>
      <c r="H431" s="27"/>
      <c r="I431" s="27"/>
      <c r="J431" s="27"/>
      <c r="K431" s="27"/>
      <c r="L431" s="27"/>
      <c r="M431" s="23"/>
      <c r="N431" s="23"/>
      <c r="O431" s="23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8"/>
      <c r="AA431" s="28"/>
      <c r="AB431" s="27"/>
      <c r="AC431" s="27"/>
      <c r="AD431" s="27"/>
      <c r="AE431" s="27"/>
    </row>
    <row r="432" spans="1:31" x14ac:dyDescent="0.2">
      <c r="B432" s="25"/>
      <c r="C432" s="26"/>
      <c r="D432" s="27"/>
      <c r="E432" s="27"/>
      <c r="F432" s="27"/>
      <c r="G432" s="27"/>
      <c r="H432" s="27"/>
      <c r="I432" s="27"/>
      <c r="J432" s="27"/>
      <c r="K432" s="27"/>
      <c r="L432" s="27"/>
      <c r="M432" s="23"/>
      <c r="N432" s="23"/>
      <c r="O432" s="23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8"/>
      <c r="AA432" s="28"/>
      <c r="AB432" s="27"/>
      <c r="AC432" s="27"/>
      <c r="AD432" s="27"/>
      <c r="AE432" s="27"/>
    </row>
    <row r="433" spans="1:31" x14ac:dyDescent="0.2">
      <c r="B433" s="25"/>
      <c r="C433" s="26"/>
      <c r="D433" s="27"/>
      <c r="E433" s="27"/>
      <c r="F433" s="27"/>
      <c r="G433" s="27"/>
      <c r="H433" s="27"/>
      <c r="I433" s="27"/>
      <c r="J433" s="27"/>
      <c r="K433" s="27"/>
      <c r="L433" s="27"/>
      <c r="M433" s="23"/>
      <c r="N433" s="23"/>
      <c r="O433" s="23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8"/>
      <c r="AA433" s="28"/>
      <c r="AB433" s="27"/>
      <c r="AC433" s="27"/>
      <c r="AD433" s="27"/>
      <c r="AE433" s="27"/>
    </row>
    <row r="434" spans="1:31" x14ac:dyDescent="0.2">
      <c r="A434" s="27"/>
      <c r="B434" s="25"/>
      <c r="C434" s="26"/>
      <c r="D434" s="27"/>
      <c r="E434" s="27"/>
      <c r="F434" s="27"/>
      <c r="G434" s="27"/>
      <c r="H434" s="27"/>
      <c r="I434" s="27"/>
      <c r="J434" s="27"/>
      <c r="K434" s="27"/>
      <c r="L434" s="27"/>
      <c r="M434" s="23"/>
      <c r="N434" s="23"/>
      <c r="O434" s="23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8"/>
      <c r="AA434" s="28"/>
      <c r="AB434" s="27"/>
      <c r="AC434" s="27"/>
      <c r="AD434" s="27"/>
      <c r="AE434" s="27"/>
    </row>
    <row r="435" spans="1:31" x14ac:dyDescent="0.2">
      <c r="A435" s="27"/>
      <c r="B435" s="25"/>
      <c r="C435" s="26"/>
      <c r="D435" s="27"/>
      <c r="E435" s="27"/>
      <c r="F435" s="27"/>
      <c r="G435" s="27"/>
      <c r="H435" s="27"/>
      <c r="I435" s="27"/>
      <c r="J435" s="27"/>
      <c r="K435" s="27"/>
      <c r="L435" s="27"/>
      <c r="M435" s="23"/>
      <c r="N435" s="23"/>
      <c r="O435" s="23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8"/>
      <c r="AA435" s="28"/>
      <c r="AB435" s="27"/>
      <c r="AC435" s="27"/>
      <c r="AD435" s="27"/>
      <c r="AE435" s="27"/>
    </row>
  </sheetData>
  <mergeCells count="415">
    <mergeCell ref="J18:K18"/>
    <mergeCell ref="V18:W18"/>
    <mergeCell ref="AB18:AC18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X5:Z5"/>
    <mergeCell ref="AA5:AB5"/>
    <mergeCell ref="AC5:AE5"/>
    <mergeCell ref="J5:S5"/>
    <mergeCell ref="H4:I4"/>
    <mergeCell ref="J4:S4"/>
    <mergeCell ref="X4:Z4"/>
    <mergeCell ref="AA4:AB4"/>
    <mergeCell ref="AC4:AE4"/>
    <mergeCell ref="AB22:AC22"/>
    <mergeCell ref="AB20:AC20"/>
    <mergeCell ref="B27:C27"/>
    <mergeCell ref="E27:F27"/>
    <mergeCell ref="B28:C28"/>
    <mergeCell ref="E28:F28"/>
    <mergeCell ref="J28:K28"/>
    <mergeCell ref="M28:N28"/>
    <mergeCell ref="P28:Q28"/>
    <mergeCell ref="T28:U28"/>
    <mergeCell ref="AB28:AC28"/>
    <mergeCell ref="T29:U29"/>
    <mergeCell ref="AB29:AC29"/>
    <mergeCell ref="AB31:AC31"/>
    <mergeCell ref="AB33:AC33"/>
    <mergeCell ref="AB35:AC35"/>
    <mergeCell ref="B29:C29"/>
    <mergeCell ref="E29:F29"/>
    <mergeCell ref="J29:K29"/>
    <mergeCell ref="M29:N29"/>
    <mergeCell ref="P29:Q29"/>
    <mergeCell ref="AB45:AC45"/>
    <mergeCell ref="AB47:AC47"/>
    <mergeCell ref="AB49:AC49"/>
    <mergeCell ref="B54:C54"/>
    <mergeCell ref="E54:F54"/>
    <mergeCell ref="AB40:AC40"/>
    <mergeCell ref="AB41:AC41"/>
    <mergeCell ref="AB42:AC42"/>
    <mergeCell ref="AB43:AC43"/>
    <mergeCell ref="AB44:AC44"/>
    <mergeCell ref="T55:U55"/>
    <mergeCell ref="W55:X55"/>
    <mergeCell ref="AB55:AC55"/>
    <mergeCell ref="B57:C57"/>
    <mergeCell ref="E57:F57"/>
    <mergeCell ref="J57:K57"/>
    <mergeCell ref="M57:N57"/>
    <mergeCell ref="P57:Q57"/>
    <mergeCell ref="T57:U57"/>
    <mergeCell ref="W57:X57"/>
    <mergeCell ref="AB57:AC57"/>
    <mergeCell ref="B55:C55"/>
    <mergeCell ref="E55:F55"/>
    <mergeCell ref="J55:K55"/>
    <mergeCell ref="M55:N55"/>
    <mergeCell ref="P55:Q55"/>
    <mergeCell ref="T56:U56"/>
    <mergeCell ref="W56:X56"/>
    <mergeCell ref="AB56:AC56"/>
    <mergeCell ref="B56:C56"/>
    <mergeCell ref="E56:F56"/>
    <mergeCell ref="J56:K56"/>
    <mergeCell ref="M56:N56"/>
    <mergeCell ref="P56:Q56"/>
    <mergeCell ref="AB59:AC59"/>
    <mergeCell ref="B61:C61"/>
    <mergeCell ref="E61:F61"/>
    <mergeCell ref="J61:K61"/>
    <mergeCell ref="M61:N61"/>
    <mergeCell ref="P61:Q61"/>
    <mergeCell ref="T61:U61"/>
    <mergeCell ref="W61:X61"/>
    <mergeCell ref="AB61:AC61"/>
    <mergeCell ref="J59:K59"/>
    <mergeCell ref="M59:N59"/>
    <mergeCell ref="P59:Q59"/>
    <mergeCell ref="T59:U59"/>
    <mergeCell ref="W59:X59"/>
    <mergeCell ref="B60:C60"/>
    <mergeCell ref="E60:F60"/>
    <mergeCell ref="J60:K60"/>
    <mergeCell ref="M60:N60"/>
    <mergeCell ref="P60:Q60"/>
    <mergeCell ref="T60:U60"/>
    <mergeCell ref="W60:X60"/>
    <mergeCell ref="AB60:AC60"/>
    <mergeCell ref="B59:C59"/>
    <mergeCell ref="E59:F59"/>
    <mergeCell ref="T63:U63"/>
    <mergeCell ref="W63:X63"/>
    <mergeCell ref="AB63:AC63"/>
    <mergeCell ref="B65:C65"/>
    <mergeCell ref="E65:F65"/>
    <mergeCell ref="J65:K65"/>
    <mergeCell ref="M65:N65"/>
    <mergeCell ref="P65:Q65"/>
    <mergeCell ref="T65:U65"/>
    <mergeCell ref="W65:X65"/>
    <mergeCell ref="AB65:AC65"/>
    <mergeCell ref="B63:C63"/>
    <mergeCell ref="E63:F63"/>
    <mergeCell ref="J63:K63"/>
    <mergeCell ref="M63:N63"/>
    <mergeCell ref="P63:Q63"/>
    <mergeCell ref="B64:C64"/>
    <mergeCell ref="E64:F64"/>
    <mergeCell ref="J64:K64"/>
    <mergeCell ref="M64:N64"/>
    <mergeCell ref="P64:Q64"/>
    <mergeCell ref="T64:U64"/>
    <mergeCell ref="W64:X64"/>
    <mergeCell ref="AB64:AC64"/>
    <mergeCell ref="B69:C69"/>
    <mergeCell ref="E69:F69"/>
    <mergeCell ref="J69:K69"/>
    <mergeCell ref="M69:N69"/>
    <mergeCell ref="P69:Q69"/>
    <mergeCell ref="T69:U69"/>
    <mergeCell ref="W69:X69"/>
    <mergeCell ref="AB69:AC69"/>
    <mergeCell ref="B67:C67"/>
    <mergeCell ref="E67:F67"/>
    <mergeCell ref="J67:K67"/>
    <mergeCell ref="M67:N67"/>
    <mergeCell ref="P67:Q67"/>
    <mergeCell ref="B68:C68"/>
    <mergeCell ref="E68:F68"/>
    <mergeCell ref="J68:K68"/>
    <mergeCell ref="M68:N68"/>
    <mergeCell ref="P68:Q68"/>
    <mergeCell ref="T68:U68"/>
    <mergeCell ref="W68:X68"/>
    <mergeCell ref="AB68:AC68"/>
    <mergeCell ref="W82:X82"/>
    <mergeCell ref="AB82:AC82"/>
    <mergeCell ref="J80:K80"/>
    <mergeCell ref="M80:N80"/>
    <mergeCell ref="P80:Q80"/>
    <mergeCell ref="T80:U80"/>
    <mergeCell ref="W80:X80"/>
    <mergeCell ref="T67:U67"/>
    <mergeCell ref="W67:X67"/>
    <mergeCell ref="AB67:AC67"/>
    <mergeCell ref="AB71:AC71"/>
    <mergeCell ref="AB73:AC73"/>
    <mergeCell ref="AB75:AC75"/>
    <mergeCell ref="B98:C98"/>
    <mergeCell ref="E98:F98"/>
    <mergeCell ref="J98:K98"/>
    <mergeCell ref="M98:N98"/>
    <mergeCell ref="P98:Q98"/>
    <mergeCell ref="W81:X81"/>
    <mergeCell ref="AB81:AC81"/>
    <mergeCell ref="J84:K84"/>
    <mergeCell ref="M84:N84"/>
    <mergeCell ref="P84:Q84"/>
    <mergeCell ref="R84:S84"/>
    <mergeCell ref="T84:U84"/>
    <mergeCell ref="W84:X84"/>
    <mergeCell ref="AB84:AC84"/>
    <mergeCell ref="J81:K81"/>
    <mergeCell ref="M81:N81"/>
    <mergeCell ref="P81:Q81"/>
    <mergeCell ref="R81:S81"/>
    <mergeCell ref="T81:U81"/>
    <mergeCell ref="J82:K82"/>
    <mergeCell ref="M82:N82"/>
    <mergeCell ref="P82:Q82"/>
    <mergeCell ref="R82:S82"/>
    <mergeCell ref="T82:U82"/>
    <mergeCell ref="AB85:AC85"/>
    <mergeCell ref="B96:C96"/>
    <mergeCell ref="E96:F96"/>
    <mergeCell ref="B97:C97"/>
    <mergeCell ref="E97:F97"/>
    <mergeCell ref="J97:K97"/>
    <mergeCell ref="M97:N97"/>
    <mergeCell ref="P97:Q97"/>
    <mergeCell ref="T97:U97"/>
    <mergeCell ref="AB97:AC97"/>
    <mergeCell ref="AB87:AC87"/>
    <mergeCell ref="AB89:AC89"/>
    <mergeCell ref="AB91:AC91"/>
    <mergeCell ref="J85:K85"/>
    <mergeCell ref="M85:N85"/>
    <mergeCell ref="P85:Q85"/>
    <mergeCell ref="R85:S85"/>
    <mergeCell ref="T85:U85"/>
    <mergeCell ref="W85:X85"/>
    <mergeCell ref="AB113:AC113"/>
    <mergeCell ref="AB115:AC115"/>
    <mergeCell ref="AB117:AC117"/>
    <mergeCell ref="AB122:AC122"/>
    <mergeCell ref="AB109:AC109"/>
    <mergeCell ref="AB110:AC110"/>
    <mergeCell ref="AB111:AC111"/>
    <mergeCell ref="AB112:AC112"/>
    <mergeCell ref="T98:U98"/>
    <mergeCell ref="AB98:AC98"/>
    <mergeCell ref="AB100:AC100"/>
    <mergeCell ref="AB102:AC102"/>
    <mergeCell ref="AB104:AC104"/>
    <mergeCell ref="AB134:AC134"/>
    <mergeCell ref="AB135:AC135"/>
    <mergeCell ref="AB137:AC137"/>
    <mergeCell ref="AB139:AC139"/>
    <mergeCell ref="AB144:AC144"/>
    <mergeCell ref="AB128:AC128"/>
    <mergeCell ref="AB133:AC133"/>
    <mergeCell ref="AB123:AC123"/>
    <mergeCell ref="AB124:AC124"/>
    <mergeCell ref="AB126:AC126"/>
    <mergeCell ref="AB151:AC151"/>
    <mergeCell ref="AB153:AC153"/>
    <mergeCell ref="AB158:AC158"/>
    <mergeCell ref="AB159:AC159"/>
    <mergeCell ref="AB145:AC145"/>
    <mergeCell ref="AB146:AC146"/>
    <mergeCell ref="AB147:AC147"/>
    <mergeCell ref="AB148:AC148"/>
    <mergeCell ref="AB149:AC149"/>
    <mergeCell ref="AB180:AC180"/>
    <mergeCell ref="AB165:AC165"/>
    <mergeCell ref="AB174:AC174"/>
    <mergeCell ref="AB175:AC175"/>
    <mergeCell ref="AB176:AC176"/>
    <mergeCell ref="AB178:AC178"/>
    <mergeCell ref="AB160:AC160"/>
    <mergeCell ref="AB161:AC161"/>
    <mergeCell ref="AB163:AC163"/>
    <mergeCell ref="AB189:AC189"/>
    <mergeCell ref="AB191:AC191"/>
    <mergeCell ref="AB187:AC187"/>
    <mergeCell ref="Y187:Z187"/>
    <mergeCell ref="V187:W187"/>
    <mergeCell ref="S187:T187"/>
    <mergeCell ref="AB203:AC203"/>
    <mergeCell ref="AB205:AC205"/>
    <mergeCell ref="AB207:AC207"/>
    <mergeCell ref="AB198:AC198"/>
    <mergeCell ref="AB201:AC201"/>
    <mergeCell ref="AB199:AC199"/>
    <mergeCell ref="AB200:AC200"/>
    <mergeCell ref="AB218:AC218"/>
    <mergeCell ref="AB220:AC220"/>
    <mergeCell ref="V227:W227"/>
    <mergeCell ref="Y227:Z227"/>
    <mergeCell ref="AB227:AC227"/>
    <mergeCell ref="AB193:AC193"/>
    <mergeCell ref="AB214:AC214"/>
    <mergeCell ref="Y214:Z214"/>
    <mergeCell ref="V214:W214"/>
    <mergeCell ref="AB216:AC216"/>
    <mergeCell ref="S241:T241"/>
    <mergeCell ref="P241:Q241"/>
    <mergeCell ref="AB241:AC241"/>
    <mergeCell ref="P242:Q242"/>
    <mergeCell ref="S242:T242"/>
    <mergeCell ref="V242:W242"/>
    <mergeCell ref="Y242:Z242"/>
    <mergeCell ref="AB242:AC242"/>
    <mergeCell ref="AB229:AC229"/>
    <mergeCell ref="AB231:AC231"/>
    <mergeCell ref="AB233:AC233"/>
    <mergeCell ref="Y241:Z241"/>
    <mergeCell ref="V241:W241"/>
    <mergeCell ref="AB255:AC255"/>
    <mergeCell ref="AB257:AC257"/>
    <mergeCell ref="AB259:AC259"/>
    <mergeCell ref="V253:W253"/>
    <mergeCell ref="Y266:Z266"/>
    <mergeCell ref="AB244:AC244"/>
    <mergeCell ref="AB246:AC246"/>
    <mergeCell ref="AB248:AC248"/>
    <mergeCell ref="S253:T253"/>
    <mergeCell ref="Y253:Z253"/>
    <mergeCell ref="AB253:AC253"/>
    <mergeCell ref="B292:C292"/>
    <mergeCell ref="E292:F292"/>
    <mergeCell ref="AB270:AC270"/>
    <mergeCell ref="AB272:AC272"/>
    <mergeCell ref="AB274:AC274"/>
    <mergeCell ref="AB279:AC279"/>
    <mergeCell ref="AB280:AC280"/>
    <mergeCell ref="Y267:Z267"/>
    <mergeCell ref="Y268:Z268"/>
    <mergeCell ref="V267:W267"/>
    <mergeCell ref="V268:W268"/>
    <mergeCell ref="AB267:AC267"/>
    <mergeCell ref="AB268:AC268"/>
    <mergeCell ref="B305:C305"/>
    <mergeCell ref="E305:F305"/>
    <mergeCell ref="T293:U293"/>
    <mergeCell ref="W293:X293"/>
    <mergeCell ref="AB293:AC293"/>
    <mergeCell ref="B294:C294"/>
    <mergeCell ref="E294:F294"/>
    <mergeCell ref="J294:K294"/>
    <mergeCell ref="M294:N294"/>
    <mergeCell ref="P294:Q294"/>
    <mergeCell ref="T294:U294"/>
    <mergeCell ref="W294:X294"/>
    <mergeCell ref="AB294:AC294"/>
    <mergeCell ref="B293:C293"/>
    <mergeCell ref="E293:F293"/>
    <mergeCell ref="J293:K293"/>
    <mergeCell ref="M293:N293"/>
    <mergeCell ref="P293:Q293"/>
    <mergeCell ref="B307:C307"/>
    <mergeCell ref="E307:F307"/>
    <mergeCell ref="J307:K307"/>
    <mergeCell ref="M307:N307"/>
    <mergeCell ref="P307:Q307"/>
    <mergeCell ref="T307:U307"/>
    <mergeCell ref="W307:X307"/>
    <mergeCell ref="AB307:AC307"/>
    <mergeCell ref="B306:C306"/>
    <mergeCell ref="E306:F306"/>
    <mergeCell ref="J306:K306"/>
    <mergeCell ref="M306:N306"/>
    <mergeCell ref="P306:Q306"/>
    <mergeCell ref="AB309:AC309"/>
    <mergeCell ref="AB311:AC311"/>
    <mergeCell ref="AB313:AC313"/>
    <mergeCell ref="S266:T266"/>
    <mergeCell ref="S267:T267"/>
    <mergeCell ref="S268:T268"/>
    <mergeCell ref="T306:U306"/>
    <mergeCell ref="W306:X306"/>
    <mergeCell ref="AB306:AC306"/>
    <mergeCell ref="AB296:AC296"/>
    <mergeCell ref="AB298:AC298"/>
    <mergeCell ref="AB300:AC300"/>
    <mergeCell ref="AB281:AC281"/>
    <mergeCell ref="AB283:AC283"/>
    <mergeCell ref="AB285:AC285"/>
    <mergeCell ref="M319:N319"/>
    <mergeCell ref="P319:Q319"/>
    <mergeCell ref="T319:U319"/>
    <mergeCell ref="W319:X319"/>
    <mergeCell ref="AB319:AC319"/>
    <mergeCell ref="B318:C318"/>
    <mergeCell ref="E318:F318"/>
    <mergeCell ref="B319:C319"/>
    <mergeCell ref="E319:F319"/>
    <mergeCell ref="J319:K319"/>
    <mergeCell ref="T320:U320"/>
    <mergeCell ref="W320:X320"/>
    <mergeCell ref="AB320:AC320"/>
    <mergeCell ref="AB322:AC322"/>
    <mergeCell ref="AB324:AC324"/>
    <mergeCell ref="B320:C320"/>
    <mergeCell ref="E320:F320"/>
    <mergeCell ref="J320:K320"/>
    <mergeCell ref="M320:N320"/>
    <mergeCell ref="P320:Q320"/>
    <mergeCell ref="AB326:AC326"/>
    <mergeCell ref="B331:C331"/>
    <mergeCell ref="E331:F331"/>
    <mergeCell ref="B332:C332"/>
    <mergeCell ref="E332:F332"/>
    <mergeCell ref="J332:K332"/>
    <mergeCell ref="M332:N332"/>
    <mergeCell ref="P332:Q332"/>
    <mergeCell ref="T332:U332"/>
    <mergeCell ref="W332:X332"/>
    <mergeCell ref="AB332:AC332"/>
    <mergeCell ref="T333:U333"/>
    <mergeCell ref="W333:X333"/>
    <mergeCell ref="AB333:AC333"/>
    <mergeCell ref="AB335:AC335"/>
    <mergeCell ref="AB337:AC337"/>
    <mergeCell ref="B333:C333"/>
    <mergeCell ref="E333:F333"/>
    <mergeCell ref="J333:K333"/>
    <mergeCell ref="M333:N333"/>
    <mergeCell ref="P333:Q333"/>
    <mergeCell ref="B348:C348"/>
    <mergeCell ref="E348:F348"/>
    <mergeCell ref="AB347:AC347"/>
    <mergeCell ref="Y347:Z347"/>
    <mergeCell ref="V347:W347"/>
    <mergeCell ref="V348:W348"/>
    <mergeCell ref="Y348:Z348"/>
    <mergeCell ref="AB348:AC348"/>
    <mergeCell ref="AB339:AC339"/>
    <mergeCell ref="B346:C346"/>
    <mergeCell ref="E346:F346"/>
    <mergeCell ref="B347:C347"/>
    <mergeCell ref="E347:F347"/>
    <mergeCell ref="AB362:AC362"/>
    <mergeCell ref="AB364:AC364"/>
    <mergeCell ref="AB366:AC366"/>
    <mergeCell ref="B360:C360"/>
    <mergeCell ref="E360:F360"/>
    <mergeCell ref="V360:W360"/>
    <mergeCell ref="Y360:Z360"/>
    <mergeCell ref="AB360:AC360"/>
    <mergeCell ref="AB350:AC350"/>
    <mergeCell ref="AB352:AC352"/>
    <mergeCell ref="AB354:AC354"/>
    <mergeCell ref="B359:C359"/>
    <mergeCell ref="E359:F359"/>
  </mergeCells>
  <printOptions horizontalCentered="1"/>
  <pageMargins left="0.25" right="0.25" top="0.5" bottom="0.25" header="0.25" footer="0.25"/>
  <pageSetup scale="70" fitToHeight="4" orientation="portrait" r:id="rId1"/>
  <headerFooter alignWithMargins="0">
    <oddFooter>&amp;L&amp;Z&amp;F&amp;R&amp;P of &amp;N</oddFooter>
  </headerFooter>
  <rowBreaks count="5" manualBreakCount="5">
    <brk id="76" max="30" man="1"/>
    <brk id="140" max="30" man="1"/>
    <brk id="208" max="30" man="1"/>
    <brk id="275" max="30" man="1"/>
    <brk id="340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522"/>
  <sheetViews>
    <sheetView view="pageBreakPreview" topLeftCell="A54" zoomScaleNormal="100" zoomScaleSheetLayoutView="100" workbookViewId="0">
      <selection activeCell="G41" sqref="G41"/>
    </sheetView>
  </sheetViews>
  <sheetFormatPr defaultColWidth="9.140625" defaultRowHeight="12.75" x14ac:dyDescent="0.2"/>
  <cols>
    <col min="1" max="31" width="4.7109375" style="21" customWidth="1"/>
    <col min="32" max="16384" width="9.140625" style="8"/>
  </cols>
  <sheetData>
    <row r="1" spans="1:31" ht="12.75" customHeight="1" x14ac:dyDescent="0.2">
      <c r="A1" s="1"/>
      <c r="B1" s="2"/>
      <c r="C1" s="2"/>
      <c r="D1" s="3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29"/>
      <c r="W1" s="7"/>
      <c r="X1" s="7"/>
      <c r="Y1" s="7"/>
      <c r="Z1" s="7"/>
      <c r="AA1" s="7"/>
      <c r="AB1" s="7"/>
      <c r="AC1" s="30"/>
      <c r="AD1" s="30"/>
      <c r="AE1" s="30"/>
    </row>
    <row r="2" spans="1:31" ht="12.75" customHeight="1" x14ac:dyDescent="0.2">
      <c r="A2" s="9"/>
      <c r="B2" s="10"/>
      <c r="C2" s="11"/>
      <c r="D2" s="12"/>
      <c r="E2" s="13"/>
      <c r="F2" s="14"/>
      <c r="G2" s="15"/>
      <c r="H2" s="99" t="s">
        <v>0</v>
      </c>
      <c r="I2" s="99"/>
      <c r="J2" s="111" t="s">
        <v>149</v>
      </c>
      <c r="K2" s="111"/>
      <c r="L2" s="111"/>
      <c r="M2" s="111"/>
      <c r="N2" s="111"/>
      <c r="O2" s="111"/>
      <c r="P2" s="111"/>
      <c r="Q2" s="111"/>
      <c r="R2" s="111"/>
      <c r="S2" s="111"/>
      <c r="T2" s="75"/>
      <c r="U2" s="112" t="s">
        <v>3</v>
      </c>
      <c r="V2" s="112"/>
      <c r="W2" s="112"/>
      <c r="X2" s="113">
        <v>1235</v>
      </c>
      <c r="Y2" s="113"/>
      <c r="Z2" s="113"/>
      <c r="AA2" s="113"/>
      <c r="AB2" s="113"/>
      <c r="AC2" s="113"/>
      <c r="AD2" s="113"/>
      <c r="AE2" s="113"/>
    </row>
    <row r="3" spans="1:31" ht="12.75" customHeight="1" x14ac:dyDescent="0.2">
      <c r="A3" s="9"/>
      <c r="B3" s="10"/>
      <c r="C3" s="11"/>
      <c r="D3" s="11"/>
      <c r="E3" s="9"/>
      <c r="F3" s="9"/>
      <c r="G3" s="9"/>
      <c r="H3" s="99" t="s">
        <v>1</v>
      </c>
      <c r="I3" s="99"/>
      <c r="J3" s="114" t="s">
        <v>150</v>
      </c>
      <c r="K3" s="114"/>
      <c r="L3" s="114"/>
      <c r="M3" s="114"/>
      <c r="N3" s="114"/>
      <c r="O3" s="114"/>
      <c r="P3" s="114"/>
      <c r="Q3" s="114"/>
      <c r="R3" s="114"/>
      <c r="S3" s="114"/>
      <c r="T3" s="75"/>
      <c r="U3" s="16"/>
      <c r="V3" s="34"/>
      <c r="W3" s="16"/>
      <c r="X3" s="115"/>
      <c r="Y3" s="115"/>
      <c r="Z3" s="115"/>
      <c r="AA3" s="115"/>
      <c r="AB3" s="116"/>
      <c r="AC3" s="115"/>
      <c r="AD3" s="115"/>
      <c r="AE3" s="115"/>
    </row>
    <row r="4" spans="1:31" ht="12.75" customHeight="1" x14ac:dyDescent="0.2">
      <c r="A4" s="9"/>
      <c r="B4" s="10"/>
      <c r="C4" s="11"/>
      <c r="D4" s="11"/>
      <c r="E4" s="9"/>
      <c r="F4" s="9"/>
      <c r="G4" s="9"/>
      <c r="H4" s="99" t="s">
        <v>2</v>
      </c>
      <c r="I4" s="99"/>
      <c r="J4" s="103" t="s">
        <v>151</v>
      </c>
      <c r="K4" s="103"/>
      <c r="L4" s="103"/>
      <c r="M4" s="103"/>
      <c r="N4" s="103"/>
      <c r="O4" s="103"/>
      <c r="P4" s="103"/>
      <c r="Q4" s="103"/>
      <c r="R4" s="103"/>
      <c r="S4" s="103"/>
      <c r="T4" s="16"/>
      <c r="U4" s="16" t="s">
        <v>4</v>
      </c>
      <c r="V4" s="34"/>
      <c r="W4" s="16"/>
      <c r="X4" s="109" t="s">
        <v>152</v>
      </c>
      <c r="Y4" s="109"/>
      <c r="Z4" s="109"/>
      <c r="AA4" s="107" t="s">
        <v>6</v>
      </c>
      <c r="AB4" s="99"/>
      <c r="AC4" s="110">
        <v>45607</v>
      </c>
      <c r="AD4" s="109"/>
      <c r="AE4" s="109"/>
    </row>
    <row r="5" spans="1:31" ht="12.75" customHeight="1" x14ac:dyDescent="0.2">
      <c r="A5" s="9"/>
      <c r="B5" s="9"/>
      <c r="C5" s="9"/>
      <c r="D5" s="9"/>
      <c r="E5" s="9"/>
      <c r="F5" s="9"/>
      <c r="G5" s="9"/>
      <c r="H5" s="17"/>
      <c r="I5" s="17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6"/>
      <c r="U5" s="16" t="s">
        <v>5</v>
      </c>
      <c r="V5" s="16"/>
      <c r="W5" s="16"/>
      <c r="X5" s="109"/>
      <c r="Y5" s="109"/>
      <c r="Z5" s="109"/>
      <c r="AA5" s="107" t="s">
        <v>6</v>
      </c>
      <c r="AB5" s="99"/>
      <c r="AC5" s="110"/>
      <c r="AD5" s="109"/>
      <c r="AE5" s="109"/>
    </row>
    <row r="6" spans="1:31" ht="12.75" customHeight="1" thickBot="1" x14ac:dyDescent="0.25">
      <c r="A6" s="18"/>
      <c r="B6" s="19"/>
      <c r="C6" s="19"/>
      <c r="D6" s="19"/>
      <c r="E6" s="19"/>
      <c r="F6" s="19"/>
      <c r="G6" s="1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31" ht="13.5" thickTop="1" x14ac:dyDescent="0.2">
      <c r="C7" s="22"/>
      <c r="M7" s="23"/>
      <c r="N7" s="23"/>
      <c r="O7" s="23"/>
    </row>
    <row r="8" spans="1:31" x14ac:dyDescent="0.2">
      <c r="B8" s="64" t="s">
        <v>49</v>
      </c>
      <c r="C8" s="22"/>
      <c r="M8" s="23"/>
      <c r="N8" s="23"/>
      <c r="O8" s="23"/>
    </row>
    <row r="9" spans="1:31" x14ac:dyDescent="0.2">
      <c r="C9" s="22"/>
      <c r="M9" s="23"/>
      <c r="N9" s="23"/>
      <c r="O9" s="23"/>
    </row>
    <row r="10" spans="1:31" x14ac:dyDescent="0.2">
      <c r="B10" s="61" t="s">
        <v>39</v>
      </c>
      <c r="O10" s="23"/>
    </row>
    <row r="11" spans="1:31" x14ac:dyDescent="0.2">
      <c r="O11" s="23"/>
    </row>
    <row r="12" spans="1:31" x14ac:dyDescent="0.2">
      <c r="B12" s="36" t="s">
        <v>38</v>
      </c>
      <c r="O12" s="23"/>
    </row>
    <row r="13" spans="1:31" x14ac:dyDescent="0.2">
      <c r="O13" s="23"/>
    </row>
    <row r="14" spans="1:31" x14ac:dyDescent="0.2">
      <c r="B14" s="62" t="s">
        <v>40</v>
      </c>
      <c r="O14" s="23"/>
    </row>
    <row r="15" spans="1:31" x14ac:dyDescent="0.2">
      <c r="O15" s="23"/>
    </row>
    <row r="16" spans="1:31" x14ac:dyDescent="0.2">
      <c r="B16" s="36" t="s">
        <v>41</v>
      </c>
      <c r="O16" s="23"/>
    </row>
    <row r="17" spans="2:32" x14ac:dyDescent="0.2">
      <c r="O17" s="23"/>
    </row>
    <row r="18" spans="2:32" x14ac:dyDescent="0.2">
      <c r="B18" s="36" t="s">
        <v>44</v>
      </c>
      <c r="J18" s="96">
        <v>2000</v>
      </c>
      <c r="K18" s="96"/>
      <c r="Q18" s="21" t="s">
        <v>137</v>
      </c>
      <c r="U18" s="63"/>
      <c r="V18" s="97">
        <v>0.12</v>
      </c>
      <c r="W18" s="97"/>
      <c r="Z18" s="21" t="s">
        <v>43</v>
      </c>
      <c r="AB18" s="98">
        <f>CEILING(J18*(1+V18)^(2025-2013),5)</f>
        <v>7795</v>
      </c>
      <c r="AC18" s="98"/>
    </row>
    <row r="19" spans="2:32" x14ac:dyDescent="0.2">
      <c r="O19" s="23"/>
    </row>
    <row r="20" spans="2:32" x14ac:dyDescent="0.2">
      <c r="B20" s="36" t="str">
        <f>"Total for "&amp;B14</f>
        <v>Total for General:</v>
      </c>
      <c r="O20" s="23"/>
      <c r="AA20" s="21" t="s">
        <v>17</v>
      </c>
      <c r="AB20" s="95">
        <f>CEILING(AB18,1000)</f>
        <v>8000</v>
      </c>
      <c r="AC20" s="95"/>
    </row>
    <row r="21" spans="2:32" x14ac:dyDescent="0.2">
      <c r="O21" s="23"/>
    </row>
    <row r="22" spans="2:32" x14ac:dyDescent="0.2">
      <c r="B22" s="25" t="str">
        <f>"Total for "&amp;B10&amp;":"</f>
        <v>Total for ITEM 201 - CLEARING AND GRUBBING:</v>
      </c>
      <c r="O22" s="23"/>
      <c r="AA22" s="43" t="s">
        <v>17</v>
      </c>
      <c r="AB22" s="94">
        <f>AB20</f>
        <v>8000</v>
      </c>
      <c r="AC22" s="94"/>
    </row>
    <row r="23" spans="2:32" x14ac:dyDescent="0.2">
      <c r="O23" s="23"/>
    </row>
    <row r="24" spans="2:32" x14ac:dyDescent="0.2">
      <c r="O24" s="23"/>
    </row>
    <row r="25" spans="2:32" x14ac:dyDescent="0.2">
      <c r="B25" s="61" t="s">
        <v>45</v>
      </c>
      <c r="I25" s="56" t="s">
        <v>138</v>
      </c>
      <c r="O25" s="23"/>
      <c r="AF25" s="65"/>
    </row>
    <row r="26" spans="2:32" x14ac:dyDescent="0.2">
      <c r="C26" s="22"/>
      <c r="M26" s="23"/>
      <c r="N26" s="23"/>
      <c r="O26" s="23"/>
    </row>
    <row r="27" spans="2:32" x14ac:dyDescent="0.2">
      <c r="B27" s="81" t="s">
        <v>24</v>
      </c>
      <c r="C27" s="81"/>
      <c r="D27" s="50" t="s">
        <v>25</v>
      </c>
      <c r="E27" s="81" t="s">
        <v>24</v>
      </c>
      <c r="F27" s="81"/>
      <c r="J27" s="55" t="s">
        <v>8</v>
      </c>
      <c r="K27" s="55"/>
      <c r="M27" s="55" t="s">
        <v>26</v>
      </c>
      <c r="N27" s="55"/>
      <c r="P27" s="55" t="s">
        <v>27</v>
      </c>
      <c r="Q27" s="55"/>
      <c r="T27" s="55" t="s">
        <v>28</v>
      </c>
      <c r="U27" s="55"/>
      <c r="W27" s="55"/>
      <c r="X27" s="55"/>
    </row>
    <row r="28" spans="2:32" x14ac:dyDescent="0.2">
      <c r="B28" s="80">
        <v>1075</v>
      </c>
      <c r="C28" s="80"/>
      <c r="D28" s="50" t="s">
        <v>25</v>
      </c>
      <c r="E28" s="80">
        <v>1330</v>
      </c>
      <c r="F28" s="80"/>
      <c r="G28" s="56" t="s">
        <v>30</v>
      </c>
      <c r="J28" s="78">
        <f>E28-B28</f>
        <v>255</v>
      </c>
      <c r="K28" s="81"/>
      <c r="L28" s="57" t="s">
        <v>20</v>
      </c>
      <c r="M28" s="83">
        <v>17</v>
      </c>
      <c r="N28" s="83"/>
      <c r="O28" s="38" t="s">
        <v>19</v>
      </c>
      <c r="P28" s="83">
        <v>20</v>
      </c>
      <c r="Q28" s="83"/>
      <c r="R28" s="21" t="s">
        <v>29</v>
      </c>
      <c r="S28" s="38" t="s">
        <v>13</v>
      </c>
      <c r="T28" s="78">
        <f>J28*(M28+P28)/2</f>
        <v>4717.5</v>
      </c>
      <c r="U28" s="78"/>
      <c r="V28" s="38" t="s">
        <v>12</v>
      </c>
      <c r="W28" s="50">
        <v>9</v>
      </c>
      <c r="X28" s="55"/>
      <c r="AA28" s="38" t="s">
        <v>13</v>
      </c>
      <c r="AB28" s="78">
        <f>T28/W28</f>
        <v>524.16666666666663</v>
      </c>
      <c r="AC28" s="78"/>
      <c r="AD28" s="21" t="s">
        <v>22</v>
      </c>
    </row>
    <row r="29" spans="2:32" x14ac:dyDescent="0.2">
      <c r="B29" s="80">
        <v>1410</v>
      </c>
      <c r="C29" s="80"/>
      <c r="D29" s="50" t="s">
        <v>25</v>
      </c>
      <c r="E29" s="80">
        <v>1600</v>
      </c>
      <c r="F29" s="80"/>
      <c r="G29" s="56" t="s">
        <v>30</v>
      </c>
      <c r="J29" s="78">
        <f>E29-B29</f>
        <v>190</v>
      </c>
      <c r="K29" s="81"/>
      <c r="L29" s="57" t="s">
        <v>20</v>
      </c>
      <c r="M29" s="83">
        <v>20</v>
      </c>
      <c r="N29" s="83"/>
      <c r="O29" s="38" t="s">
        <v>19</v>
      </c>
      <c r="P29" s="83">
        <v>17</v>
      </c>
      <c r="Q29" s="83"/>
      <c r="R29" s="21" t="s">
        <v>29</v>
      </c>
      <c r="S29" s="38" t="s">
        <v>13</v>
      </c>
      <c r="T29" s="78">
        <f>J29*(M29+P29)/2</f>
        <v>3515</v>
      </c>
      <c r="U29" s="78"/>
      <c r="V29" s="38" t="s">
        <v>12</v>
      </c>
      <c r="W29" s="50">
        <v>9</v>
      </c>
      <c r="X29" s="55"/>
      <c r="AA29" s="38" t="s">
        <v>13</v>
      </c>
      <c r="AB29" s="78">
        <f>T29/W29</f>
        <v>390.55555555555554</v>
      </c>
      <c r="AC29" s="78"/>
      <c r="AD29" s="21" t="s">
        <v>22</v>
      </c>
    </row>
    <row r="30" spans="2:32" x14ac:dyDescent="0.2">
      <c r="C30" s="22"/>
      <c r="O30" s="23"/>
      <c r="P30" s="23"/>
      <c r="Q30" s="23"/>
    </row>
    <row r="31" spans="2:32" x14ac:dyDescent="0.2">
      <c r="B31" s="36" t="s">
        <v>15</v>
      </c>
      <c r="C31" s="22"/>
      <c r="O31" s="23"/>
      <c r="P31" s="23"/>
      <c r="Q31" s="23"/>
      <c r="Y31" s="58"/>
      <c r="Z31" s="55"/>
      <c r="AA31" s="59"/>
      <c r="AB31" s="78">
        <f>SUM(AB28:AC30)</f>
        <v>914.72222222222217</v>
      </c>
      <c r="AC31" s="78"/>
      <c r="AD31" s="21" t="s">
        <v>22</v>
      </c>
    </row>
    <row r="32" spans="2:32" x14ac:dyDescent="0.2">
      <c r="B32" s="36"/>
      <c r="C32" s="22"/>
      <c r="O32" s="23"/>
      <c r="P32" s="23"/>
      <c r="Q32" s="23"/>
      <c r="Y32" s="58"/>
      <c r="Z32" s="55"/>
    </row>
    <row r="33" spans="2:30" x14ac:dyDescent="0.2">
      <c r="B33" s="36" t="s">
        <v>16</v>
      </c>
      <c r="C33" s="22"/>
      <c r="O33" s="23"/>
      <c r="P33" s="23"/>
      <c r="Q33" s="23"/>
      <c r="Y33" s="58"/>
      <c r="Z33" s="55"/>
      <c r="AA33" s="21" t="s">
        <v>17</v>
      </c>
      <c r="AB33" s="82">
        <f>ROUND(AB31,0)</f>
        <v>915</v>
      </c>
      <c r="AC33" s="82"/>
      <c r="AD33" s="21" t="s">
        <v>22</v>
      </c>
    </row>
    <row r="34" spans="2:30" x14ac:dyDescent="0.2">
      <c r="C34" s="22"/>
      <c r="O34" s="23"/>
      <c r="P34" s="23"/>
      <c r="Q34" s="23"/>
    </row>
    <row r="35" spans="2:30" x14ac:dyDescent="0.2">
      <c r="B35" s="48" t="str">
        <f>"Total for "&amp;B25&amp;":"</f>
        <v>Total for ITEM 202 - PAVEMENT REMOVED:</v>
      </c>
      <c r="C35" s="22"/>
      <c r="O35" s="23"/>
      <c r="P35" s="23"/>
      <c r="Q35" s="23"/>
      <c r="AB35" s="82">
        <f>AB33</f>
        <v>915</v>
      </c>
      <c r="AC35" s="82"/>
      <c r="AD35" s="21" t="s">
        <v>22</v>
      </c>
    </row>
    <row r="36" spans="2:30" x14ac:dyDescent="0.2">
      <c r="B36" s="61"/>
      <c r="O36" s="23"/>
    </row>
    <row r="37" spans="2:30" x14ac:dyDescent="0.2">
      <c r="B37" s="61"/>
      <c r="O37" s="23"/>
    </row>
    <row r="38" spans="2:30" x14ac:dyDescent="0.2">
      <c r="B38" s="61" t="s">
        <v>67</v>
      </c>
      <c r="O38" s="23"/>
    </row>
    <row r="39" spans="2:30" x14ac:dyDescent="0.2">
      <c r="B39" s="61"/>
      <c r="O39" s="23"/>
    </row>
    <row r="40" spans="2:30" x14ac:dyDescent="0.2">
      <c r="B40" s="36" t="s">
        <v>79</v>
      </c>
      <c r="O40" s="23"/>
      <c r="AA40" s="38" t="s">
        <v>13</v>
      </c>
      <c r="AB40" s="83">
        <v>25</v>
      </c>
      <c r="AC40" s="83"/>
      <c r="AD40" s="21" t="s">
        <v>23</v>
      </c>
    </row>
    <row r="41" spans="2:30" x14ac:dyDescent="0.2">
      <c r="B41" s="36" t="s">
        <v>81</v>
      </c>
      <c r="O41" s="23"/>
      <c r="AA41" s="38" t="s">
        <v>13</v>
      </c>
      <c r="AB41" s="83">
        <v>12.5</v>
      </c>
      <c r="AC41" s="83"/>
      <c r="AD41" s="21" t="s">
        <v>23</v>
      </c>
    </row>
    <row r="42" spans="2:30" x14ac:dyDescent="0.2">
      <c r="B42" s="36" t="s">
        <v>78</v>
      </c>
      <c r="O42" s="23"/>
      <c r="AA42" s="38" t="s">
        <v>13</v>
      </c>
      <c r="AB42" s="83">
        <v>25</v>
      </c>
      <c r="AC42" s="83"/>
      <c r="AD42" s="21" t="s">
        <v>23</v>
      </c>
    </row>
    <row r="43" spans="2:30" x14ac:dyDescent="0.2">
      <c r="B43" s="36" t="s">
        <v>80</v>
      </c>
      <c r="O43" s="23"/>
      <c r="AA43" s="38" t="s">
        <v>13</v>
      </c>
      <c r="AB43" s="83">
        <v>31.25</v>
      </c>
      <c r="AC43" s="83"/>
      <c r="AD43" s="21" t="s">
        <v>23</v>
      </c>
    </row>
    <row r="44" spans="2:30" x14ac:dyDescent="0.2">
      <c r="B44" s="61"/>
      <c r="O44" s="23"/>
      <c r="AA44" s="38"/>
      <c r="AB44" s="78"/>
      <c r="AC44" s="78"/>
    </row>
    <row r="45" spans="2:30" x14ac:dyDescent="0.2">
      <c r="B45" s="36" t="s">
        <v>15</v>
      </c>
      <c r="C45" s="22"/>
      <c r="O45" s="23"/>
      <c r="P45" s="23"/>
      <c r="Q45" s="23"/>
      <c r="Y45" s="58"/>
      <c r="Z45" s="55"/>
      <c r="AA45" s="59"/>
      <c r="AB45" s="78">
        <f>SUM(AB40:AC44)</f>
        <v>93.75</v>
      </c>
      <c r="AC45" s="78"/>
      <c r="AD45" s="21" t="s">
        <v>23</v>
      </c>
    </row>
    <row r="46" spans="2:30" x14ac:dyDescent="0.2">
      <c r="B46" s="36"/>
      <c r="C46" s="22"/>
      <c r="O46" s="23"/>
      <c r="P46" s="23"/>
      <c r="Q46" s="23"/>
      <c r="Y46" s="58"/>
      <c r="Z46" s="55"/>
    </row>
    <row r="47" spans="2:30" x14ac:dyDescent="0.2">
      <c r="B47" s="36" t="s">
        <v>16</v>
      </c>
      <c r="C47" s="22"/>
      <c r="O47" s="23"/>
      <c r="P47" s="23"/>
      <c r="Q47" s="23"/>
      <c r="Y47" s="58"/>
      <c r="Z47" s="55"/>
      <c r="AA47" s="21" t="s">
        <v>17</v>
      </c>
      <c r="AB47" s="82">
        <f>ROUND(AB45,0)</f>
        <v>94</v>
      </c>
      <c r="AC47" s="82"/>
      <c r="AD47" s="21" t="s">
        <v>23</v>
      </c>
    </row>
    <row r="48" spans="2:30" x14ac:dyDescent="0.2">
      <c r="C48" s="22"/>
      <c r="O48" s="23"/>
      <c r="P48" s="23"/>
      <c r="Q48" s="23"/>
    </row>
    <row r="49" spans="2:42" x14ac:dyDescent="0.2">
      <c r="B49" s="48" t="str">
        <f>"Total for "&amp;B38&amp;":"</f>
        <v>Total for ITEM 202 - GUARDRAIL REMOVED:</v>
      </c>
      <c r="C49" s="22"/>
      <c r="O49" s="23"/>
      <c r="P49" s="23"/>
      <c r="Q49" s="23"/>
      <c r="AB49" s="82">
        <f>AB47</f>
        <v>94</v>
      </c>
      <c r="AC49" s="82"/>
      <c r="AD49" s="21" t="s">
        <v>23</v>
      </c>
    </row>
    <row r="50" spans="2:42" x14ac:dyDescent="0.2">
      <c r="O50" s="23"/>
    </row>
    <row r="51" spans="2:42" x14ac:dyDescent="0.2">
      <c r="O51" s="23"/>
    </row>
    <row r="52" spans="2:42" x14ac:dyDescent="0.2">
      <c r="B52" s="61" t="s">
        <v>46</v>
      </c>
      <c r="O52" s="23"/>
    </row>
    <row r="53" spans="2:42" x14ac:dyDescent="0.2">
      <c r="B53" s="27"/>
      <c r="C53" s="26"/>
      <c r="D53" s="27"/>
      <c r="E53" s="27"/>
      <c r="F53" s="27"/>
      <c r="G53" s="27"/>
      <c r="H53" s="27"/>
      <c r="I53" s="27"/>
      <c r="J53" s="27"/>
      <c r="K53" s="55" t="s">
        <v>123</v>
      </c>
      <c r="L53" s="55"/>
      <c r="M53" s="23"/>
      <c r="N53" s="55" t="s">
        <v>124</v>
      </c>
      <c r="O53" s="55"/>
      <c r="Q53" s="55" t="s">
        <v>7</v>
      </c>
      <c r="R53" s="55"/>
      <c r="S53" s="38"/>
      <c r="T53" s="55" t="s">
        <v>125</v>
      </c>
      <c r="U53" s="55"/>
      <c r="W53" s="55" t="s">
        <v>31</v>
      </c>
      <c r="X53" s="55"/>
    </row>
    <row r="54" spans="2:42" x14ac:dyDescent="0.2">
      <c r="B54" s="36" t="s">
        <v>40</v>
      </c>
      <c r="K54" s="76">
        <v>2</v>
      </c>
      <c r="L54" s="21" t="s">
        <v>126</v>
      </c>
      <c r="N54" s="78">
        <f>SQRT(K54^2+1^2)/K54</f>
        <v>1.1180339887498949</v>
      </c>
      <c r="O54" s="78"/>
      <c r="P54" s="50" t="s">
        <v>11</v>
      </c>
      <c r="Q54" s="118">
        <v>2</v>
      </c>
      <c r="R54" s="118"/>
      <c r="S54" s="50" t="s">
        <v>11</v>
      </c>
      <c r="T54" s="117">
        <f>400*0.5</f>
        <v>200</v>
      </c>
      <c r="U54" s="117"/>
      <c r="V54" s="50" t="s">
        <v>11</v>
      </c>
      <c r="W54" s="83">
        <v>2</v>
      </c>
      <c r="X54" s="83"/>
      <c r="Y54" s="38" t="s">
        <v>12</v>
      </c>
      <c r="Z54" s="50">
        <v>27</v>
      </c>
      <c r="AA54" s="38" t="s">
        <v>13</v>
      </c>
      <c r="AB54" s="78">
        <f>N54*Q54*T54*W54/Z54</f>
        <v>33.126932999996882</v>
      </c>
      <c r="AC54" s="78"/>
      <c r="AD54" s="21" t="s">
        <v>14</v>
      </c>
    </row>
    <row r="55" spans="2:42" x14ac:dyDescent="0.2">
      <c r="B55" s="36"/>
      <c r="C55" s="26"/>
      <c r="D55" s="27"/>
      <c r="E55" s="27"/>
      <c r="F55" s="27"/>
      <c r="G55" s="27"/>
      <c r="H55" s="39"/>
      <c r="I55" s="39"/>
      <c r="J55" s="39"/>
      <c r="K55" s="39"/>
      <c r="L55" s="40"/>
      <c r="M55" s="27"/>
      <c r="N55" s="77"/>
      <c r="O55" s="23"/>
      <c r="P55" s="23"/>
      <c r="Q55" s="23"/>
      <c r="Z55" s="50"/>
      <c r="AA55" s="38"/>
      <c r="AB55" s="37"/>
      <c r="AC55" s="37"/>
    </row>
    <row r="56" spans="2:42" x14ac:dyDescent="0.2">
      <c r="B56" s="36" t="s">
        <v>15</v>
      </c>
      <c r="C56" s="26"/>
      <c r="D56" s="27"/>
      <c r="E56" s="27"/>
      <c r="F56" s="27"/>
      <c r="P56" s="41"/>
      <c r="Q56" s="41"/>
      <c r="R56" s="42"/>
      <c r="S56" s="42"/>
      <c r="T56" s="41"/>
      <c r="U56" s="41"/>
      <c r="V56" s="43"/>
      <c r="W56" s="41"/>
      <c r="X56" s="41"/>
      <c r="Y56" s="44"/>
      <c r="Z56" s="45"/>
      <c r="AA56" s="43"/>
      <c r="AB56" s="87">
        <f>SUM(AB54:AC55)</f>
        <v>33.126932999996882</v>
      </c>
      <c r="AC56" s="87"/>
      <c r="AD56" s="21" t="s">
        <v>14</v>
      </c>
    </row>
    <row r="57" spans="2:42" x14ac:dyDescent="0.2">
      <c r="B57" s="35"/>
      <c r="C57" s="26"/>
      <c r="D57" s="27"/>
      <c r="E57" s="27"/>
      <c r="F57" s="27"/>
      <c r="P57" s="41"/>
      <c r="Q57" s="41"/>
      <c r="R57" s="42"/>
      <c r="S57" s="42"/>
      <c r="T57" s="41"/>
      <c r="U57" s="41"/>
      <c r="V57" s="43"/>
      <c r="W57" s="41"/>
      <c r="X57" s="41"/>
      <c r="Y57" s="44"/>
      <c r="Z57" s="45"/>
      <c r="AA57" s="43"/>
      <c r="AB57" s="51"/>
      <c r="AC57" s="51"/>
      <c r="AD57" s="27"/>
    </row>
    <row r="58" spans="2:42" x14ac:dyDescent="0.2">
      <c r="B58" s="36" t="s">
        <v>16</v>
      </c>
      <c r="C58" s="26"/>
      <c r="D58" s="27"/>
      <c r="E58" s="27"/>
      <c r="F58" s="27"/>
      <c r="P58" s="23"/>
      <c r="Q58" s="23"/>
      <c r="R58" s="27"/>
      <c r="S58" s="27"/>
      <c r="T58" s="27"/>
      <c r="U58" s="27"/>
      <c r="V58" s="27"/>
      <c r="W58" s="27"/>
      <c r="X58" s="27"/>
      <c r="Y58" s="52"/>
      <c r="Z58" s="53"/>
      <c r="AA58" s="27" t="s">
        <v>17</v>
      </c>
      <c r="AB58" s="88">
        <f>ROUNDUP(AB56,0)</f>
        <v>34</v>
      </c>
      <c r="AC58" s="88"/>
      <c r="AD58" s="21" t="s">
        <v>14</v>
      </c>
    </row>
    <row r="59" spans="2:42" x14ac:dyDescent="0.2">
      <c r="B59" s="35"/>
      <c r="C59" s="26"/>
      <c r="D59" s="27"/>
      <c r="E59" s="27"/>
      <c r="F59" s="27"/>
      <c r="G59" s="27"/>
      <c r="H59" s="39"/>
      <c r="I59" s="39"/>
      <c r="J59" s="39"/>
      <c r="K59" s="39"/>
      <c r="L59" s="40"/>
      <c r="M59" s="41"/>
      <c r="N59" s="41"/>
      <c r="O59" s="40"/>
      <c r="P59" s="41"/>
      <c r="Q59" s="41"/>
      <c r="R59" s="42"/>
      <c r="S59" s="42"/>
      <c r="T59" s="41"/>
      <c r="U59" s="41"/>
      <c r="V59" s="43"/>
      <c r="W59" s="41"/>
      <c r="X59" s="41"/>
      <c r="Y59" s="44"/>
      <c r="Z59" s="45"/>
      <c r="AA59" s="43"/>
      <c r="AB59" s="51"/>
      <c r="AC59" s="51"/>
    </row>
    <row r="60" spans="2:42" x14ac:dyDescent="0.2">
      <c r="B60" s="25" t="str">
        <f>"Total for "&amp;B52&amp;":"</f>
        <v>Total for ITEM 203 - EXCAVATION:</v>
      </c>
      <c r="C60" s="26"/>
      <c r="D60" s="27"/>
      <c r="E60" s="27"/>
      <c r="F60" s="27"/>
      <c r="G60" s="27"/>
      <c r="H60" s="39"/>
      <c r="I60" s="39"/>
      <c r="J60" s="39"/>
      <c r="K60" s="39"/>
      <c r="L60" s="40"/>
      <c r="M60" s="41"/>
      <c r="N60" s="41"/>
      <c r="W60" s="41"/>
      <c r="X60" s="41"/>
      <c r="Y60" s="44"/>
      <c r="Z60" s="45"/>
      <c r="AA60" s="43"/>
      <c r="AB60" s="88">
        <f>AB58</f>
        <v>34</v>
      </c>
      <c r="AC60" s="88"/>
      <c r="AD60" s="21" t="s">
        <v>14</v>
      </c>
    </row>
    <row r="61" spans="2:42" x14ac:dyDescent="0.2">
      <c r="O61" s="23"/>
      <c r="AF61" s="71"/>
      <c r="AG61" s="72"/>
      <c r="AH61" s="73"/>
      <c r="AI61" s="73"/>
      <c r="AJ61" s="73"/>
      <c r="AL61" s="71"/>
      <c r="AM61" s="72"/>
      <c r="AN61" s="73"/>
      <c r="AO61" s="73"/>
      <c r="AP61" s="73"/>
    </row>
    <row r="62" spans="2:42" x14ac:dyDescent="0.2">
      <c r="O62" s="23"/>
      <c r="AF62" s="71"/>
      <c r="AG62" s="72"/>
      <c r="AH62" s="74"/>
      <c r="AI62" s="72"/>
      <c r="AJ62" s="74"/>
      <c r="AL62" s="71"/>
      <c r="AM62" s="72"/>
      <c r="AN62" s="74"/>
      <c r="AO62" s="72"/>
      <c r="AP62" s="74"/>
    </row>
    <row r="63" spans="2:42" x14ac:dyDescent="0.2">
      <c r="B63" s="61" t="s">
        <v>47</v>
      </c>
      <c r="O63" s="23"/>
      <c r="AF63" s="71"/>
      <c r="AG63" s="72"/>
      <c r="AH63" s="73"/>
      <c r="AI63" s="73"/>
      <c r="AJ63" s="73"/>
      <c r="AL63" s="71"/>
      <c r="AM63" s="72"/>
      <c r="AN63" s="73"/>
      <c r="AO63" s="73"/>
      <c r="AP63" s="73"/>
    </row>
    <row r="64" spans="2:42" x14ac:dyDescent="0.2">
      <c r="B64" s="27"/>
      <c r="C64" s="26"/>
      <c r="D64" s="27"/>
      <c r="E64" s="27"/>
      <c r="F64" s="27"/>
      <c r="G64" s="27"/>
      <c r="H64" s="27"/>
      <c r="I64" s="27"/>
      <c r="J64" s="27"/>
      <c r="K64" s="55" t="s">
        <v>123</v>
      </c>
      <c r="L64" s="55"/>
      <c r="M64" s="23"/>
      <c r="N64" s="55" t="s">
        <v>124</v>
      </c>
      <c r="O64" s="55"/>
      <c r="Q64" s="55" t="s">
        <v>7</v>
      </c>
      <c r="R64" s="55"/>
      <c r="S64" s="38"/>
      <c r="T64" s="55" t="s">
        <v>125</v>
      </c>
      <c r="U64" s="55"/>
      <c r="W64" s="55" t="s">
        <v>31</v>
      </c>
      <c r="X64" s="55"/>
      <c r="AF64" s="71"/>
      <c r="AG64" s="74"/>
      <c r="AH64" s="74"/>
      <c r="AI64" s="74"/>
      <c r="AL64" s="71"/>
      <c r="AM64" s="74"/>
      <c r="AN64" s="74"/>
      <c r="AO64" s="74"/>
    </row>
    <row r="65" spans="2:42" x14ac:dyDescent="0.2">
      <c r="B65" s="36" t="s">
        <v>40</v>
      </c>
      <c r="K65" s="76">
        <v>2</v>
      </c>
      <c r="L65" s="21" t="s">
        <v>126</v>
      </c>
      <c r="N65" s="78">
        <f>SQRT(K65^2+1^2)/K65</f>
        <v>1.1180339887498949</v>
      </c>
      <c r="O65" s="78"/>
      <c r="P65" s="50" t="s">
        <v>11</v>
      </c>
      <c r="Q65" s="118">
        <v>2</v>
      </c>
      <c r="R65" s="118"/>
      <c r="S65" s="50" t="s">
        <v>11</v>
      </c>
      <c r="T65" s="117">
        <f>400*8</f>
        <v>3200</v>
      </c>
      <c r="U65" s="117"/>
      <c r="V65" s="50" t="s">
        <v>11</v>
      </c>
      <c r="W65" s="83">
        <v>2</v>
      </c>
      <c r="X65" s="83"/>
      <c r="Y65" s="38" t="s">
        <v>12</v>
      </c>
      <c r="Z65" s="50">
        <v>27</v>
      </c>
      <c r="AA65" s="38" t="s">
        <v>13</v>
      </c>
      <c r="AB65" s="78">
        <f>N65*Q65*T65*W65/Z65</f>
        <v>530.03092799995011</v>
      </c>
      <c r="AC65" s="78"/>
      <c r="AD65" s="21" t="s">
        <v>14</v>
      </c>
      <c r="AF65" s="71"/>
      <c r="AG65" s="74"/>
      <c r="AH65" s="74"/>
      <c r="AI65" s="74"/>
      <c r="AL65" s="71"/>
      <c r="AM65" s="74"/>
      <c r="AN65" s="74"/>
      <c r="AO65" s="74"/>
    </row>
    <row r="66" spans="2:42" x14ac:dyDescent="0.2">
      <c r="B66" s="36"/>
      <c r="C66" s="26"/>
      <c r="D66" s="27"/>
      <c r="E66" s="27"/>
      <c r="F66" s="27"/>
      <c r="G66" s="27"/>
      <c r="H66" s="39"/>
      <c r="I66" s="39"/>
      <c r="J66" s="39"/>
      <c r="K66" s="39"/>
      <c r="L66" s="40"/>
      <c r="M66" s="27"/>
      <c r="N66" s="77"/>
      <c r="O66" s="23"/>
      <c r="P66" s="23"/>
      <c r="Q66" s="23"/>
      <c r="Z66" s="50"/>
      <c r="AA66" s="38"/>
      <c r="AB66" s="37"/>
      <c r="AC66" s="37"/>
      <c r="AF66" s="71"/>
      <c r="AG66" s="74"/>
      <c r="AH66" s="74"/>
      <c r="AI66" s="74"/>
      <c r="AL66" s="71"/>
      <c r="AM66" s="74"/>
      <c r="AN66" s="74"/>
      <c r="AO66" s="74"/>
    </row>
    <row r="67" spans="2:42" x14ac:dyDescent="0.2">
      <c r="B67" s="36" t="s">
        <v>15</v>
      </c>
      <c r="C67" s="26"/>
      <c r="D67" s="27"/>
      <c r="E67" s="27"/>
      <c r="F67" s="27"/>
      <c r="P67" s="41"/>
      <c r="Q67" s="41"/>
      <c r="R67" s="42"/>
      <c r="S67" s="42"/>
      <c r="T67" s="41"/>
      <c r="U67" s="41"/>
      <c r="V67" s="43"/>
      <c r="W67" s="41"/>
      <c r="X67" s="41"/>
      <c r="Y67" s="44"/>
      <c r="Z67" s="45"/>
      <c r="AA67" s="43"/>
      <c r="AB67" s="87">
        <f>SUM(AB65:AC66)</f>
        <v>530.03092799995011</v>
      </c>
      <c r="AC67" s="87"/>
      <c r="AD67" s="21" t="s">
        <v>14</v>
      </c>
      <c r="AF67" s="71"/>
      <c r="AG67" s="72"/>
      <c r="AH67" s="73"/>
      <c r="AI67" s="73"/>
      <c r="AJ67" s="73"/>
      <c r="AL67" s="71"/>
      <c r="AM67" s="72"/>
      <c r="AN67" s="73"/>
      <c r="AO67" s="73"/>
      <c r="AP67" s="73"/>
    </row>
    <row r="68" spans="2:42" x14ac:dyDescent="0.2">
      <c r="B68" s="35"/>
      <c r="C68" s="26"/>
      <c r="D68" s="27"/>
      <c r="E68" s="27"/>
      <c r="F68" s="27"/>
      <c r="P68" s="41"/>
      <c r="Q68" s="41"/>
      <c r="R68" s="42"/>
      <c r="S68" s="42"/>
      <c r="T68" s="41"/>
      <c r="U68" s="41"/>
      <c r="V68" s="43"/>
      <c r="W68" s="41"/>
      <c r="X68" s="41"/>
      <c r="Y68" s="44"/>
      <c r="Z68" s="45"/>
      <c r="AA68" s="43"/>
      <c r="AB68" s="51"/>
      <c r="AC68" s="51"/>
      <c r="AD68" s="27"/>
      <c r="AF68" s="71"/>
      <c r="AG68" s="72"/>
      <c r="AH68" s="74"/>
      <c r="AI68" s="72"/>
      <c r="AJ68" s="74"/>
      <c r="AL68" s="71"/>
      <c r="AM68" s="72"/>
      <c r="AN68" s="74"/>
      <c r="AO68" s="72"/>
      <c r="AP68" s="74"/>
    </row>
    <row r="69" spans="2:42" x14ac:dyDescent="0.2">
      <c r="B69" s="36" t="s">
        <v>16</v>
      </c>
      <c r="C69" s="26"/>
      <c r="D69" s="27"/>
      <c r="E69" s="27"/>
      <c r="F69" s="27"/>
      <c r="P69" s="23"/>
      <c r="Q69" s="23"/>
      <c r="R69" s="27"/>
      <c r="S69" s="27"/>
      <c r="T69" s="27"/>
      <c r="U69" s="27"/>
      <c r="V69" s="27"/>
      <c r="W69" s="27"/>
      <c r="X69" s="27"/>
      <c r="Y69" s="52"/>
      <c r="Z69" s="53"/>
      <c r="AA69" s="27" t="s">
        <v>17</v>
      </c>
      <c r="AB69" s="88">
        <f>ROUNDUP(AB67,0)</f>
        <v>531</v>
      </c>
      <c r="AC69" s="88"/>
      <c r="AD69" s="21" t="s">
        <v>14</v>
      </c>
      <c r="AF69" s="71"/>
      <c r="AG69" s="72"/>
      <c r="AH69" s="73"/>
      <c r="AI69" s="73"/>
      <c r="AJ69" s="73"/>
      <c r="AL69" s="71"/>
      <c r="AM69" s="72"/>
      <c r="AN69" s="73"/>
      <c r="AO69" s="73"/>
      <c r="AP69" s="73"/>
    </row>
    <row r="70" spans="2:42" x14ac:dyDescent="0.2">
      <c r="B70" s="35"/>
      <c r="C70" s="26"/>
      <c r="D70" s="27"/>
      <c r="E70" s="27"/>
      <c r="F70" s="27"/>
      <c r="G70" s="27"/>
      <c r="H70" s="39"/>
      <c r="I70" s="39"/>
      <c r="J70" s="39"/>
      <c r="K70" s="39"/>
      <c r="L70" s="40"/>
      <c r="M70" s="41"/>
      <c r="N70" s="41"/>
      <c r="O70" s="40"/>
      <c r="P70" s="41"/>
      <c r="Q70" s="41"/>
      <c r="R70" s="42"/>
      <c r="S70" s="42"/>
      <c r="T70" s="41"/>
      <c r="U70" s="41"/>
      <c r="V70" s="43"/>
      <c r="W70" s="41"/>
      <c r="X70" s="41"/>
      <c r="Y70" s="44"/>
      <c r="Z70" s="45"/>
      <c r="AA70" s="43"/>
      <c r="AB70" s="51"/>
      <c r="AC70" s="51"/>
      <c r="AF70" s="71"/>
      <c r="AG70" s="72"/>
      <c r="AH70" s="74"/>
      <c r="AI70" s="72"/>
      <c r="AJ70" s="74"/>
      <c r="AL70" s="71"/>
      <c r="AM70" s="72"/>
      <c r="AN70" s="74"/>
      <c r="AO70" s="72"/>
      <c r="AP70" s="74"/>
    </row>
    <row r="71" spans="2:42" x14ac:dyDescent="0.2">
      <c r="B71" s="25" t="str">
        <f>"Total for "&amp;B63&amp;":"</f>
        <v>Total for ITEM 203 - EMBANKMENT:</v>
      </c>
      <c r="C71" s="26"/>
      <c r="D71" s="27"/>
      <c r="E71" s="27"/>
      <c r="F71" s="27"/>
      <c r="G71" s="27"/>
      <c r="H71" s="39"/>
      <c r="I71" s="39"/>
      <c r="J71" s="39"/>
      <c r="K71" s="39"/>
      <c r="L71" s="40"/>
      <c r="M71" s="41"/>
      <c r="N71" s="41"/>
      <c r="W71" s="41"/>
      <c r="X71" s="41"/>
      <c r="Y71" s="44"/>
      <c r="Z71" s="45"/>
      <c r="AA71" s="43"/>
      <c r="AB71" s="88">
        <f>AB69</f>
        <v>531</v>
      </c>
      <c r="AC71" s="88"/>
      <c r="AD71" s="21" t="s">
        <v>14</v>
      </c>
      <c r="AF71" s="71"/>
      <c r="AG71" s="72"/>
      <c r="AH71" s="73"/>
      <c r="AI71" s="73"/>
      <c r="AJ71" s="73"/>
      <c r="AL71" s="71"/>
      <c r="AM71" s="72"/>
      <c r="AN71" s="73"/>
      <c r="AO71" s="73"/>
      <c r="AP71" s="73"/>
    </row>
    <row r="72" spans="2:42" x14ac:dyDescent="0.2">
      <c r="B72" s="61"/>
      <c r="O72" s="23"/>
      <c r="AF72" s="71"/>
      <c r="AG72" s="72"/>
      <c r="AH72" s="74"/>
      <c r="AI72" s="72"/>
      <c r="AJ72" s="74"/>
      <c r="AL72" s="71"/>
      <c r="AM72" s="72"/>
      <c r="AN72" s="74"/>
      <c r="AO72" s="72"/>
      <c r="AP72" s="74"/>
    </row>
    <row r="73" spans="2:42" x14ac:dyDescent="0.2">
      <c r="O73" s="23"/>
      <c r="AF73" s="71"/>
      <c r="AG73" s="72"/>
      <c r="AH73" s="73"/>
      <c r="AI73" s="73"/>
      <c r="AJ73" s="73"/>
      <c r="AL73" s="71"/>
      <c r="AM73" s="72"/>
      <c r="AN73" s="73"/>
      <c r="AO73" s="73"/>
      <c r="AP73" s="73"/>
    </row>
    <row r="74" spans="2:42" x14ac:dyDescent="0.2">
      <c r="B74" s="61" t="s">
        <v>48</v>
      </c>
      <c r="O74" s="23"/>
    </row>
    <row r="75" spans="2:42" x14ac:dyDescent="0.2">
      <c r="C75" s="22"/>
      <c r="M75" s="23"/>
      <c r="N75" s="23"/>
      <c r="O75" s="23"/>
    </row>
    <row r="76" spans="2:42" x14ac:dyDescent="0.2">
      <c r="B76" s="81" t="s">
        <v>24</v>
      </c>
      <c r="C76" s="81"/>
      <c r="D76" s="50" t="s">
        <v>25</v>
      </c>
      <c r="E76" s="81" t="s">
        <v>24</v>
      </c>
      <c r="F76" s="81"/>
      <c r="J76" s="55" t="s">
        <v>8</v>
      </c>
      <c r="K76" s="55"/>
      <c r="M76" s="55" t="s">
        <v>26</v>
      </c>
      <c r="N76" s="55"/>
      <c r="P76" s="55" t="s">
        <v>27</v>
      </c>
      <c r="Q76" s="55"/>
      <c r="T76" s="55" t="s">
        <v>28</v>
      </c>
      <c r="U76" s="55"/>
      <c r="W76" s="55"/>
      <c r="X76" s="55"/>
    </row>
    <row r="77" spans="2:42" x14ac:dyDescent="0.2">
      <c r="B77" s="80">
        <v>1075</v>
      </c>
      <c r="C77" s="80"/>
      <c r="D77" s="50" t="s">
        <v>25</v>
      </c>
      <c r="E77" s="80">
        <v>1160</v>
      </c>
      <c r="F77" s="80"/>
      <c r="G77" s="56" t="s">
        <v>30</v>
      </c>
      <c r="J77" s="78">
        <f>E77-B77</f>
        <v>85</v>
      </c>
      <c r="K77" s="81"/>
      <c r="L77" s="57" t="s">
        <v>20</v>
      </c>
      <c r="M77" s="83">
        <f>6/12+4/12+20+4/12+6/12</f>
        <v>21.666666666666664</v>
      </c>
      <c r="N77" s="83"/>
      <c r="O77" s="38" t="s">
        <v>19</v>
      </c>
      <c r="P77" s="83">
        <f>M77</f>
        <v>21.666666666666664</v>
      </c>
      <c r="Q77" s="83"/>
      <c r="R77" s="21" t="s">
        <v>29</v>
      </c>
      <c r="S77" s="38" t="s">
        <v>13</v>
      </c>
      <c r="T77" s="78">
        <f>J77*(M77+P77)/2</f>
        <v>1841.6666666666665</v>
      </c>
      <c r="U77" s="78"/>
      <c r="V77" s="38" t="s">
        <v>12</v>
      </c>
      <c r="W77" s="50">
        <v>9</v>
      </c>
      <c r="X77" s="55"/>
      <c r="AA77" s="38" t="s">
        <v>13</v>
      </c>
      <c r="AB77" s="78">
        <f>T77/W77</f>
        <v>204.62962962962962</v>
      </c>
      <c r="AC77" s="78"/>
      <c r="AD77" s="21" t="s">
        <v>22</v>
      </c>
    </row>
    <row r="78" spans="2:42" x14ac:dyDescent="0.2">
      <c r="B78" s="80">
        <v>1160</v>
      </c>
      <c r="C78" s="80"/>
      <c r="D78" s="50" t="s">
        <v>25</v>
      </c>
      <c r="E78" s="80">
        <v>1304</v>
      </c>
      <c r="F78" s="80"/>
      <c r="G78" s="56" t="s">
        <v>30</v>
      </c>
      <c r="J78" s="78">
        <f>E78-B78</f>
        <v>144</v>
      </c>
      <c r="K78" s="81"/>
      <c r="L78" s="57" t="s">
        <v>20</v>
      </c>
      <c r="M78" s="83">
        <f>6/12+4/12+10+11+6.25/12+4/12+6/12</f>
        <v>23.1875</v>
      </c>
      <c r="N78" s="83"/>
      <c r="O78" s="38" t="s">
        <v>19</v>
      </c>
      <c r="P78" s="83">
        <f>6/12+4/12+10+11+6.25/12+4/12+6/12</f>
        <v>23.1875</v>
      </c>
      <c r="Q78" s="83"/>
      <c r="R78" s="21" t="s">
        <v>29</v>
      </c>
      <c r="S78" s="38" t="s">
        <v>13</v>
      </c>
      <c r="T78" s="78">
        <f>J78*(M78+P78)/2</f>
        <v>3339</v>
      </c>
      <c r="U78" s="78"/>
      <c r="V78" s="38" t="s">
        <v>12</v>
      </c>
      <c r="W78" s="50">
        <v>9</v>
      </c>
      <c r="X78" s="55"/>
      <c r="AA78" s="38" t="s">
        <v>13</v>
      </c>
      <c r="AB78" s="78">
        <f>T78/W78</f>
        <v>371</v>
      </c>
      <c r="AC78" s="78"/>
      <c r="AD78" s="21" t="s">
        <v>22</v>
      </c>
    </row>
    <row r="79" spans="2:42" x14ac:dyDescent="0.2">
      <c r="B79" s="66"/>
      <c r="C79" s="66"/>
      <c r="D79" s="50"/>
      <c r="E79" s="66"/>
      <c r="F79" s="66"/>
      <c r="G79" s="56"/>
      <c r="J79" s="37"/>
      <c r="K79" s="50"/>
      <c r="L79" s="57"/>
      <c r="M79" s="67"/>
      <c r="N79" s="67"/>
      <c r="O79" s="38"/>
      <c r="P79" s="67"/>
      <c r="Q79" s="67"/>
      <c r="S79" s="38"/>
      <c r="T79" s="37"/>
      <c r="U79" s="37"/>
      <c r="V79" s="38"/>
      <c r="W79" s="50"/>
      <c r="X79" s="55"/>
      <c r="AA79" s="38"/>
      <c r="AB79" s="37"/>
      <c r="AC79" s="37"/>
    </row>
    <row r="80" spans="2:42" x14ac:dyDescent="0.2">
      <c r="B80" s="80">
        <v>1304</v>
      </c>
      <c r="C80" s="80"/>
      <c r="D80" s="50" t="s">
        <v>25</v>
      </c>
      <c r="E80" s="80">
        <v>1324</v>
      </c>
      <c r="F80" s="80"/>
      <c r="G80" s="56" t="s">
        <v>30</v>
      </c>
      <c r="J80" s="78">
        <f>E80-B80</f>
        <v>20</v>
      </c>
      <c r="K80" s="81"/>
      <c r="L80" s="57" t="s">
        <v>20</v>
      </c>
      <c r="M80" s="83">
        <f>6/12+24+6/12</f>
        <v>25</v>
      </c>
      <c r="N80" s="83"/>
      <c r="O80" s="38" t="s">
        <v>19</v>
      </c>
      <c r="P80" s="83">
        <f>M80</f>
        <v>25</v>
      </c>
      <c r="Q80" s="83"/>
      <c r="R80" s="21" t="s">
        <v>29</v>
      </c>
      <c r="S80" s="38" t="s">
        <v>13</v>
      </c>
      <c r="T80" s="78">
        <f>J80*(M80+P80)/2</f>
        <v>500</v>
      </c>
      <c r="U80" s="78"/>
      <c r="V80" s="38" t="s">
        <v>12</v>
      </c>
      <c r="W80" s="50">
        <v>9</v>
      </c>
      <c r="X80" s="55"/>
      <c r="AA80" s="38" t="s">
        <v>13</v>
      </c>
      <c r="AB80" s="78">
        <f>T80/W80</f>
        <v>55.555555555555557</v>
      </c>
      <c r="AC80" s="78"/>
      <c r="AD80" s="21" t="s">
        <v>22</v>
      </c>
    </row>
    <row r="81" spans="2:36" x14ac:dyDescent="0.2">
      <c r="B81" s="80">
        <v>1416</v>
      </c>
      <c r="C81" s="80"/>
      <c r="D81" s="50" t="s">
        <v>25</v>
      </c>
      <c r="E81" s="80">
        <v>1436</v>
      </c>
      <c r="F81" s="80"/>
      <c r="G81" s="56" t="s">
        <v>30</v>
      </c>
      <c r="J81" s="78">
        <f>E81-B81</f>
        <v>20</v>
      </c>
      <c r="K81" s="81"/>
      <c r="L81" s="57" t="s">
        <v>20</v>
      </c>
      <c r="M81" s="83">
        <f>M80</f>
        <v>25</v>
      </c>
      <c r="N81" s="83"/>
      <c r="O81" s="38" t="s">
        <v>19</v>
      </c>
      <c r="P81" s="83">
        <f>M81</f>
        <v>25</v>
      </c>
      <c r="Q81" s="83"/>
      <c r="R81" s="21" t="s">
        <v>29</v>
      </c>
      <c r="S81" s="38" t="s">
        <v>13</v>
      </c>
      <c r="T81" s="78">
        <f>J81*(M81+P81)/2</f>
        <v>500</v>
      </c>
      <c r="U81" s="78"/>
      <c r="V81" s="38" t="s">
        <v>12</v>
      </c>
      <c r="W81" s="50">
        <v>9</v>
      </c>
      <c r="X81" s="55"/>
      <c r="AA81" s="38" t="s">
        <v>13</v>
      </c>
      <c r="AB81" s="78">
        <f>T81/W81</f>
        <v>55.555555555555557</v>
      </c>
      <c r="AC81" s="78"/>
      <c r="AD81" s="21" t="s">
        <v>22</v>
      </c>
    </row>
    <row r="82" spans="2:36" x14ac:dyDescent="0.2">
      <c r="B82" s="66"/>
      <c r="C82" s="66"/>
      <c r="D82" s="50"/>
      <c r="E82" s="66"/>
      <c r="F82" s="66"/>
      <c r="G82" s="56"/>
      <c r="J82" s="37"/>
      <c r="K82" s="50"/>
      <c r="L82" s="57"/>
      <c r="M82" s="67"/>
      <c r="N82" s="67"/>
      <c r="O82" s="38"/>
      <c r="P82" s="67"/>
      <c r="Q82" s="67"/>
      <c r="S82" s="38"/>
      <c r="T82" s="37"/>
      <c r="U82" s="37"/>
      <c r="V82" s="38"/>
      <c r="W82" s="50"/>
      <c r="X82" s="55"/>
      <c r="AA82" s="38"/>
      <c r="AB82" s="37"/>
      <c r="AC82" s="37"/>
    </row>
    <row r="83" spans="2:36" x14ac:dyDescent="0.2">
      <c r="B83" s="80">
        <v>1436</v>
      </c>
      <c r="C83" s="80"/>
      <c r="D83" s="50" t="s">
        <v>25</v>
      </c>
      <c r="E83" s="80">
        <v>1600</v>
      </c>
      <c r="F83" s="80"/>
      <c r="G83" s="56" t="s">
        <v>30</v>
      </c>
      <c r="J83" s="78">
        <f>E83-B83</f>
        <v>164</v>
      </c>
      <c r="K83" s="81"/>
      <c r="L83" s="57" t="s">
        <v>20</v>
      </c>
      <c r="M83" s="83">
        <f>6/12+4/12+10+11+6.25/12+4/12+6/12</f>
        <v>23.1875</v>
      </c>
      <c r="N83" s="83"/>
      <c r="O83" s="38" t="s">
        <v>19</v>
      </c>
      <c r="P83" s="83">
        <f>M83</f>
        <v>23.1875</v>
      </c>
      <c r="Q83" s="83"/>
      <c r="R83" s="21" t="s">
        <v>29</v>
      </c>
      <c r="S83" s="38" t="s">
        <v>13</v>
      </c>
      <c r="T83" s="78">
        <f>J83*(M83+P83)/2</f>
        <v>3802.75</v>
      </c>
      <c r="U83" s="78"/>
      <c r="V83" s="38" t="s">
        <v>12</v>
      </c>
      <c r="W83" s="50">
        <v>9</v>
      </c>
      <c r="X83" s="55"/>
      <c r="AA83" s="38" t="s">
        <v>13</v>
      </c>
      <c r="AB83" s="78">
        <f>T83/W83</f>
        <v>422.52777777777777</v>
      </c>
      <c r="AC83" s="78"/>
      <c r="AD83" s="21" t="s">
        <v>22</v>
      </c>
    </row>
    <row r="84" spans="2:36" x14ac:dyDescent="0.2">
      <c r="C84" s="22"/>
      <c r="O84" s="23"/>
      <c r="P84" s="23"/>
      <c r="Q84" s="23"/>
      <c r="AF84" s="70"/>
      <c r="AG84" s="70"/>
      <c r="AH84" s="70"/>
      <c r="AI84" s="70"/>
      <c r="AJ84" s="70"/>
    </row>
    <row r="85" spans="2:36" x14ac:dyDescent="0.2">
      <c r="B85" s="36" t="s">
        <v>15</v>
      </c>
      <c r="C85" s="22"/>
      <c r="O85" s="23"/>
      <c r="P85" s="23"/>
      <c r="Q85" s="23"/>
      <c r="Y85" s="58"/>
      <c r="Z85" s="55"/>
      <c r="AA85" s="59"/>
      <c r="AB85" s="78">
        <f>SUM(AB77:AC84)</f>
        <v>1109.2685185185185</v>
      </c>
      <c r="AC85" s="78"/>
      <c r="AD85" s="21" t="s">
        <v>22</v>
      </c>
      <c r="AF85" s="71"/>
    </row>
    <row r="86" spans="2:36" x14ac:dyDescent="0.2">
      <c r="B86" s="36"/>
      <c r="C86" s="22"/>
      <c r="O86" s="23"/>
      <c r="P86" s="23"/>
      <c r="Q86" s="23"/>
      <c r="Y86" s="58"/>
      <c r="Z86" s="55"/>
      <c r="AF86" s="71"/>
      <c r="AG86" s="72"/>
      <c r="AH86" s="73"/>
      <c r="AI86" s="73"/>
      <c r="AJ86" s="73"/>
    </row>
    <row r="87" spans="2:36" x14ac:dyDescent="0.2">
      <c r="B87" s="36" t="s">
        <v>16</v>
      </c>
      <c r="C87" s="22"/>
      <c r="O87" s="23"/>
      <c r="P87" s="23"/>
      <c r="Q87" s="23"/>
      <c r="Y87" s="58"/>
      <c r="Z87" s="55"/>
      <c r="AA87" s="21" t="s">
        <v>17</v>
      </c>
      <c r="AB87" s="82">
        <f>ROUND(AB85,0)</f>
        <v>1109</v>
      </c>
      <c r="AC87" s="82"/>
      <c r="AD87" s="21" t="s">
        <v>22</v>
      </c>
      <c r="AF87" s="71"/>
      <c r="AG87" s="72"/>
      <c r="AH87" s="74"/>
      <c r="AI87" s="72"/>
      <c r="AJ87" s="74"/>
    </row>
    <row r="88" spans="2:36" x14ac:dyDescent="0.2">
      <c r="C88" s="22"/>
      <c r="O88" s="23"/>
      <c r="P88" s="23"/>
      <c r="Q88" s="23"/>
      <c r="AF88" s="71"/>
      <c r="AG88" s="72"/>
      <c r="AH88" s="73"/>
      <c r="AI88" s="73"/>
      <c r="AJ88" s="73"/>
    </row>
    <row r="89" spans="2:36" x14ac:dyDescent="0.2">
      <c r="B89" s="48" t="str">
        <f>"Total for "&amp;B74&amp;":"</f>
        <v>Total for ITEM 204 - SUBGRADE COMPACTION:</v>
      </c>
      <c r="C89" s="22"/>
      <c r="O89" s="23"/>
      <c r="P89" s="23"/>
      <c r="Q89" s="23"/>
      <c r="AB89" s="82">
        <f>AB87</f>
        <v>1109</v>
      </c>
      <c r="AC89" s="82"/>
      <c r="AD89" s="21" t="s">
        <v>22</v>
      </c>
      <c r="AF89" s="71"/>
      <c r="AG89" s="72"/>
      <c r="AH89" s="74"/>
      <c r="AI89" s="72"/>
      <c r="AJ89" s="74"/>
    </row>
    <row r="90" spans="2:36" x14ac:dyDescent="0.2">
      <c r="O90" s="23"/>
      <c r="AF90" s="71"/>
      <c r="AG90" s="72"/>
      <c r="AH90" s="73"/>
      <c r="AI90" s="73"/>
      <c r="AJ90" s="73"/>
    </row>
    <row r="91" spans="2:36" x14ac:dyDescent="0.2">
      <c r="O91" s="23"/>
      <c r="AF91" s="71"/>
      <c r="AG91" s="72"/>
      <c r="AH91" s="74"/>
      <c r="AI91" s="72"/>
      <c r="AJ91" s="74"/>
    </row>
    <row r="92" spans="2:36" x14ac:dyDescent="0.2">
      <c r="B92" s="61" t="s">
        <v>139</v>
      </c>
      <c r="O92" s="23"/>
      <c r="AF92" s="71"/>
      <c r="AG92" s="72"/>
      <c r="AH92" s="73"/>
      <c r="AI92" s="73"/>
      <c r="AJ92" s="73"/>
    </row>
    <row r="93" spans="2:36" x14ac:dyDescent="0.2">
      <c r="B93" s="61"/>
      <c r="O93" s="23"/>
      <c r="AF93" s="71"/>
      <c r="AG93" s="74"/>
      <c r="AH93" s="74"/>
      <c r="AI93" s="74"/>
    </row>
    <row r="94" spans="2:36" x14ac:dyDescent="0.2">
      <c r="B94" s="36" t="s">
        <v>78</v>
      </c>
      <c r="O94" s="23"/>
      <c r="AA94" s="38" t="s">
        <v>13</v>
      </c>
      <c r="AB94" s="83">
        <v>12.5</v>
      </c>
      <c r="AC94" s="83"/>
      <c r="AD94" s="21" t="s">
        <v>23</v>
      </c>
      <c r="AF94" s="71"/>
      <c r="AG94" s="74"/>
      <c r="AH94" s="74"/>
      <c r="AI94" s="74"/>
    </row>
    <row r="95" spans="2:36" x14ac:dyDescent="0.2">
      <c r="B95" s="36" t="s">
        <v>79</v>
      </c>
      <c r="O95" s="23"/>
      <c r="AA95" s="38" t="s">
        <v>13</v>
      </c>
      <c r="AB95" s="83">
        <v>12.5</v>
      </c>
      <c r="AC95" s="83"/>
      <c r="AD95" s="21" t="s">
        <v>23</v>
      </c>
      <c r="AF95" s="71"/>
      <c r="AG95" s="74"/>
      <c r="AH95" s="74"/>
      <c r="AI95" s="74"/>
    </row>
    <row r="96" spans="2:36" x14ac:dyDescent="0.2">
      <c r="B96" s="36" t="s">
        <v>80</v>
      </c>
      <c r="O96" s="23"/>
      <c r="AA96" s="38" t="s">
        <v>13</v>
      </c>
      <c r="AB96" s="83">
        <v>12.5</v>
      </c>
      <c r="AC96" s="83"/>
      <c r="AD96" s="21" t="s">
        <v>23</v>
      </c>
      <c r="AF96" s="71"/>
      <c r="AG96" s="72"/>
      <c r="AH96" s="73"/>
      <c r="AI96" s="73"/>
      <c r="AJ96" s="73"/>
    </row>
    <row r="97" spans="2:36" x14ac:dyDescent="0.2">
      <c r="B97" s="36" t="s">
        <v>81</v>
      </c>
      <c r="O97" s="23"/>
      <c r="AA97" s="38" t="s">
        <v>13</v>
      </c>
      <c r="AB97" s="83">
        <v>12.5</v>
      </c>
      <c r="AC97" s="83"/>
      <c r="AD97" s="21" t="s">
        <v>23</v>
      </c>
      <c r="AF97" s="71"/>
      <c r="AG97" s="72"/>
      <c r="AH97" s="73"/>
      <c r="AI97" s="73"/>
      <c r="AJ97" s="73"/>
    </row>
    <row r="98" spans="2:36" x14ac:dyDescent="0.2">
      <c r="B98" s="61"/>
      <c r="O98" s="23"/>
      <c r="AA98" s="38"/>
      <c r="AB98" s="78"/>
      <c r="AC98" s="78"/>
      <c r="AF98" s="71"/>
      <c r="AG98" s="72"/>
      <c r="AH98" s="74"/>
      <c r="AI98" s="72"/>
      <c r="AJ98" s="74"/>
    </row>
    <row r="99" spans="2:36" x14ac:dyDescent="0.2">
      <c r="B99" s="36" t="s">
        <v>15</v>
      </c>
      <c r="C99" s="22"/>
      <c r="O99" s="23"/>
      <c r="P99" s="23"/>
      <c r="Q99" s="23"/>
      <c r="Y99" s="58"/>
      <c r="Z99" s="55"/>
      <c r="AA99" s="59"/>
      <c r="AB99" s="78">
        <f>SUM(AB94:AC98)</f>
        <v>50</v>
      </c>
      <c r="AC99" s="78"/>
      <c r="AD99" s="21" t="s">
        <v>23</v>
      </c>
      <c r="AF99" s="71"/>
      <c r="AG99" s="72"/>
      <c r="AH99" s="73"/>
      <c r="AI99" s="73"/>
      <c r="AJ99" s="73"/>
    </row>
    <row r="100" spans="2:36" x14ac:dyDescent="0.2">
      <c r="B100" s="36"/>
      <c r="C100" s="22"/>
      <c r="O100" s="23"/>
      <c r="P100" s="23"/>
      <c r="Q100" s="23"/>
      <c r="Y100" s="58"/>
      <c r="Z100" s="55"/>
      <c r="AF100" s="71"/>
      <c r="AG100" s="72"/>
      <c r="AH100" s="74"/>
      <c r="AI100" s="72"/>
      <c r="AJ100" s="74"/>
    </row>
    <row r="101" spans="2:36" x14ac:dyDescent="0.2">
      <c r="B101" s="36" t="s">
        <v>16</v>
      </c>
      <c r="C101" s="22"/>
      <c r="O101" s="23"/>
      <c r="P101" s="23"/>
      <c r="Q101" s="23"/>
      <c r="Y101" s="58"/>
      <c r="Z101" s="55"/>
      <c r="AA101" s="21" t="s">
        <v>17</v>
      </c>
      <c r="AB101" s="82">
        <f>ROUND(AB99,0)</f>
        <v>50</v>
      </c>
      <c r="AC101" s="82"/>
      <c r="AD101" s="21" t="s">
        <v>23</v>
      </c>
      <c r="AF101" s="71"/>
      <c r="AG101" s="72"/>
      <c r="AH101" s="73"/>
      <c r="AI101" s="73"/>
      <c r="AJ101" s="73"/>
    </row>
    <row r="102" spans="2:36" x14ac:dyDescent="0.2">
      <c r="C102" s="22"/>
      <c r="O102" s="23"/>
      <c r="P102" s="23"/>
      <c r="Q102" s="23"/>
      <c r="AF102" s="71"/>
      <c r="AG102" s="72"/>
      <c r="AH102" s="74"/>
      <c r="AI102" s="72"/>
      <c r="AJ102" s="74"/>
    </row>
    <row r="103" spans="2:36" x14ac:dyDescent="0.2">
      <c r="B103" s="48" t="str">
        <f>"Total for "&amp;B92&amp;":"</f>
        <v>Total for ITEM 606 - GUARDRAIL, TYPE MGS WITH LONG POSTS:</v>
      </c>
      <c r="C103" s="22"/>
      <c r="O103" s="23"/>
      <c r="P103" s="23"/>
      <c r="Q103" s="23"/>
      <c r="AB103" s="82">
        <f>AB101</f>
        <v>50</v>
      </c>
      <c r="AC103" s="82"/>
      <c r="AD103" s="21" t="s">
        <v>23</v>
      </c>
      <c r="AF103" s="71"/>
      <c r="AG103" s="72"/>
      <c r="AH103" s="73"/>
      <c r="AI103" s="73"/>
      <c r="AJ103" s="73"/>
    </row>
    <row r="104" spans="2:36" x14ac:dyDescent="0.2">
      <c r="O104" s="23"/>
    </row>
    <row r="105" spans="2:36" x14ac:dyDescent="0.2">
      <c r="O105" s="23"/>
    </row>
    <row r="106" spans="2:36" x14ac:dyDescent="0.2">
      <c r="B106" s="61" t="s">
        <v>140</v>
      </c>
      <c r="O106" s="23"/>
    </row>
    <row r="107" spans="2:36" x14ac:dyDescent="0.2">
      <c r="B107" s="61"/>
      <c r="O107" s="23"/>
    </row>
    <row r="108" spans="2:36" x14ac:dyDescent="0.2">
      <c r="B108" s="36" t="s">
        <v>78</v>
      </c>
      <c r="O108" s="23"/>
      <c r="AA108" s="38" t="s">
        <v>13</v>
      </c>
      <c r="AB108" s="83">
        <v>1</v>
      </c>
      <c r="AC108" s="83"/>
      <c r="AD108" s="21" t="s">
        <v>88</v>
      </c>
    </row>
    <row r="109" spans="2:36" x14ac:dyDescent="0.2">
      <c r="B109" s="36" t="s">
        <v>79</v>
      </c>
      <c r="O109" s="23"/>
      <c r="AA109" s="38" t="s">
        <v>13</v>
      </c>
      <c r="AB109" s="83">
        <v>1</v>
      </c>
      <c r="AC109" s="83"/>
      <c r="AD109" s="21" t="s">
        <v>88</v>
      </c>
    </row>
    <row r="110" spans="2:36" x14ac:dyDescent="0.2">
      <c r="B110" s="36" t="s">
        <v>80</v>
      </c>
      <c r="O110" s="23"/>
      <c r="AA110" s="38" t="s">
        <v>13</v>
      </c>
      <c r="AB110" s="83">
        <v>1</v>
      </c>
      <c r="AC110" s="83"/>
      <c r="AD110" s="21" t="s">
        <v>88</v>
      </c>
    </row>
    <row r="111" spans="2:36" x14ac:dyDescent="0.2">
      <c r="B111" s="61"/>
      <c r="O111" s="23"/>
      <c r="AA111" s="38"/>
      <c r="AB111" s="78"/>
      <c r="AC111" s="78"/>
    </row>
    <row r="112" spans="2:36" x14ac:dyDescent="0.2">
      <c r="B112" s="36" t="s">
        <v>15</v>
      </c>
      <c r="C112" s="22"/>
      <c r="O112" s="23"/>
      <c r="P112" s="23"/>
      <c r="Q112" s="23"/>
      <c r="Y112" s="58"/>
      <c r="Z112" s="55"/>
      <c r="AA112" s="59"/>
      <c r="AB112" s="78">
        <f>SUM(AB108:AC111)</f>
        <v>3</v>
      </c>
      <c r="AC112" s="78"/>
      <c r="AD112" s="21" t="s">
        <v>88</v>
      </c>
    </row>
    <row r="113" spans="2:30" x14ac:dyDescent="0.2">
      <c r="B113" s="36"/>
      <c r="C113" s="22"/>
      <c r="O113" s="23"/>
      <c r="P113" s="23"/>
      <c r="Q113" s="23"/>
      <c r="Y113" s="58"/>
      <c r="Z113" s="55"/>
    </row>
    <row r="114" spans="2:30" x14ac:dyDescent="0.2">
      <c r="B114" s="36" t="s">
        <v>16</v>
      </c>
      <c r="C114" s="22"/>
      <c r="O114" s="23"/>
      <c r="P114" s="23"/>
      <c r="Q114" s="23"/>
      <c r="Y114" s="58"/>
      <c r="Z114" s="55"/>
      <c r="AA114" s="21" t="s">
        <v>17</v>
      </c>
      <c r="AB114" s="82">
        <f>ROUND(AB112,0)</f>
        <v>3</v>
      </c>
      <c r="AC114" s="82"/>
      <c r="AD114" s="21" t="s">
        <v>88</v>
      </c>
    </row>
    <row r="115" spans="2:30" x14ac:dyDescent="0.2">
      <c r="C115" s="22"/>
      <c r="O115" s="23"/>
      <c r="P115" s="23"/>
      <c r="Q115" s="23"/>
    </row>
    <row r="116" spans="2:30" x14ac:dyDescent="0.2">
      <c r="B116" s="48" t="str">
        <f>"Total for "&amp;B106&amp;":"</f>
        <v>Total for ITEM 606 - ANCHOR ASSEMBLY, MGS TYPE E WITH LONG POSTS:</v>
      </c>
      <c r="C116" s="22"/>
      <c r="O116" s="23"/>
      <c r="P116" s="23"/>
      <c r="Q116" s="23"/>
      <c r="AB116" s="82">
        <f>AB114</f>
        <v>3</v>
      </c>
      <c r="AC116" s="82"/>
      <c r="AD116" s="21" t="s">
        <v>88</v>
      </c>
    </row>
    <row r="117" spans="2:30" x14ac:dyDescent="0.2">
      <c r="B117" s="61"/>
      <c r="O117" s="23"/>
    </row>
    <row r="118" spans="2:30" x14ac:dyDescent="0.2">
      <c r="O118" s="23"/>
    </row>
    <row r="119" spans="2:30" x14ac:dyDescent="0.2">
      <c r="B119" s="61" t="s">
        <v>141</v>
      </c>
      <c r="O119" s="23"/>
    </row>
    <row r="120" spans="2:30" x14ac:dyDescent="0.2">
      <c r="B120" s="61"/>
      <c r="O120" s="23"/>
    </row>
    <row r="121" spans="2:30" x14ac:dyDescent="0.2">
      <c r="B121" s="36" t="s">
        <v>81</v>
      </c>
      <c r="O121" s="23"/>
      <c r="AA121" s="38" t="s">
        <v>13</v>
      </c>
      <c r="AB121" s="83">
        <v>1</v>
      </c>
      <c r="AC121" s="83"/>
      <c r="AD121" s="21" t="s">
        <v>88</v>
      </c>
    </row>
    <row r="122" spans="2:30" x14ac:dyDescent="0.2">
      <c r="B122" s="61"/>
      <c r="O122" s="23"/>
      <c r="AA122" s="38"/>
      <c r="AB122" s="78"/>
      <c r="AC122" s="78"/>
    </row>
    <row r="123" spans="2:30" x14ac:dyDescent="0.2">
      <c r="B123" s="36" t="s">
        <v>15</v>
      </c>
      <c r="C123" s="22"/>
      <c r="O123" s="23"/>
      <c r="P123" s="23"/>
      <c r="Q123" s="23"/>
      <c r="Y123" s="58"/>
      <c r="Z123" s="55"/>
      <c r="AA123" s="59"/>
      <c r="AB123" s="78">
        <f>SUM(AB121:AC122)</f>
        <v>1</v>
      </c>
      <c r="AC123" s="78"/>
      <c r="AD123" s="21" t="s">
        <v>88</v>
      </c>
    </row>
    <row r="124" spans="2:30" x14ac:dyDescent="0.2">
      <c r="B124" s="36"/>
      <c r="C124" s="22"/>
      <c r="O124" s="23"/>
      <c r="P124" s="23"/>
      <c r="Q124" s="23"/>
      <c r="Y124" s="58"/>
      <c r="Z124" s="55"/>
    </row>
    <row r="125" spans="2:30" x14ac:dyDescent="0.2">
      <c r="B125" s="36" t="s">
        <v>16</v>
      </c>
      <c r="C125" s="22"/>
      <c r="O125" s="23"/>
      <c r="P125" s="23"/>
      <c r="Q125" s="23"/>
      <c r="Y125" s="58"/>
      <c r="Z125" s="55"/>
      <c r="AA125" s="21" t="s">
        <v>17</v>
      </c>
      <c r="AB125" s="82">
        <f>ROUND(AB123,0)</f>
        <v>1</v>
      </c>
      <c r="AC125" s="82"/>
      <c r="AD125" s="21" t="s">
        <v>88</v>
      </c>
    </row>
    <row r="126" spans="2:30" x14ac:dyDescent="0.2">
      <c r="C126" s="22"/>
      <c r="O126" s="23"/>
      <c r="P126" s="23"/>
      <c r="Q126" s="23"/>
    </row>
    <row r="127" spans="2:30" x14ac:dyDescent="0.2">
      <c r="B127" s="48" t="str">
        <f>"Total for "&amp;B119&amp;":"</f>
        <v>Total for ITEM 606 - ANCHOR ASSEMBLY, MGS TYPE T WITH LONG POSTS:</v>
      </c>
      <c r="C127" s="22"/>
      <c r="O127" s="23"/>
      <c r="P127" s="23"/>
      <c r="Q127" s="23"/>
      <c r="AB127" s="82">
        <f>AB125</f>
        <v>1</v>
      </c>
      <c r="AC127" s="82"/>
      <c r="AD127" s="21" t="s">
        <v>88</v>
      </c>
    </row>
    <row r="128" spans="2:30" x14ac:dyDescent="0.2">
      <c r="B128" s="61"/>
      <c r="O128" s="23"/>
    </row>
    <row r="129" spans="2:30" x14ac:dyDescent="0.2">
      <c r="O129" s="23"/>
    </row>
    <row r="130" spans="2:30" x14ac:dyDescent="0.2">
      <c r="B130" s="61" t="s">
        <v>142</v>
      </c>
      <c r="O130" s="23"/>
    </row>
    <row r="131" spans="2:30" x14ac:dyDescent="0.2">
      <c r="B131" s="61"/>
      <c r="O131" s="23"/>
    </row>
    <row r="132" spans="2:30" x14ac:dyDescent="0.2">
      <c r="B132" s="36" t="s">
        <v>78</v>
      </c>
      <c r="O132" s="23"/>
      <c r="AA132" s="38" t="s">
        <v>13</v>
      </c>
      <c r="AB132" s="83">
        <v>1</v>
      </c>
      <c r="AC132" s="83"/>
      <c r="AD132" s="21" t="s">
        <v>88</v>
      </c>
    </row>
    <row r="133" spans="2:30" x14ac:dyDescent="0.2">
      <c r="B133" s="36" t="s">
        <v>79</v>
      </c>
      <c r="O133" s="23"/>
      <c r="AA133" s="38" t="s">
        <v>13</v>
      </c>
      <c r="AB133" s="83">
        <v>1</v>
      </c>
      <c r="AC133" s="83"/>
      <c r="AD133" s="21" t="s">
        <v>88</v>
      </c>
    </row>
    <row r="134" spans="2:30" x14ac:dyDescent="0.2">
      <c r="B134" s="36" t="s">
        <v>80</v>
      </c>
      <c r="O134" s="23"/>
      <c r="AA134" s="38" t="s">
        <v>13</v>
      </c>
      <c r="AB134" s="83">
        <v>1</v>
      </c>
      <c r="AC134" s="83"/>
      <c r="AD134" s="21" t="s">
        <v>88</v>
      </c>
    </row>
    <row r="135" spans="2:30" x14ac:dyDescent="0.2">
      <c r="B135" s="61"/>
      <c r="O135" s="23"/>
      <c r="AA135" s="38"/>
      <c r="AB135" s="78"/>
      <c r="AC135" s="78"/>
    </row>
    <row r="136" spans="2:30" x14ac:dyDescent="0.2">
      <c r="B136" s="36" t="s">
        <v>15</v>
      </c>
      <c r="C136" s="22"/>
      <c r="O136" s="23"/>
      <c r="P136" s="23"/>
      <c r="Q136" s="23"/>
      <c r="Y136" s="58"/>
      <c r="Z136" s="55"/>
      <c r="AA136" s="59"/>
      <c r="AB136" s="78">
        <f>SUM(AB132:AC135)</f>
        <v>3</v>
      </c>
      <c r="AC136" s="78"/>
      <c r="AD136" s="21" t="s">
        <v>88</v>
      </c>
    </row>
    <row r="137" spans="2:30" x14ac:dyDescent="0.2">
      <c r="B137" s="36"/>
      <c r="C137" s="22"/>
      <c r="O137" s="23"/>
      <c r="P137" s="23"/>
      <c r="Q137" s="23"/>
      <c r="Y137" s="58"/>
      <c r="Z137" s="55"/>
    </row>
    <row r="138" spans="2:30" x14ac:dyDescent="0.2">
      <c r="B138" s="36" t="s">
        <v>16</v>
      </c>
      <c r="C138" s="22"/>
      <c r="O138" s="23"/>
      <c r="P138" s="23"/>
      <c r="Q138" s="23"/>
      <c r="Y138" s="58"/>
      <c r="Z138" s="55"/>
      <c r="AA138" s="21" t="s">
        <v>17</v>
      </c>
      <c r="AB138" s="82">
        <f>ROUND(AB136,0)</f>
        <v>3</v>
      </c>
      <c r="AC138" s="82"/>
      <c r="AD138" s="21" t="s">
        <v>88</v>
      </c>
    </row>
    <row r="139" spans="2:30" x14ac:dyDescent="0.2">
      <c r="C139" s="22"/>
      <c r="O139" s="23"/>
      <c r="P139" s="23"/>
      <c r="Q139" s="23"/>
    </row>
    <row r="140" spans="2:30" x14ac:dyDescent="0.2">
      <c r="B140" s="48" t="str">
        <f>"Total for "&amp;B130&amp;":"</f>
        <v>Total for ITEM 606 - MGS BRIDGE TERMINAL ASSEMBLY, TYPE 1 WITH LONG POSTS:</v>
      </c>
      <c r="C140" s="22"/>
      <c r="O140" s="23"/>
      <c r="P140" s="23"/>
      <c r="Q140" s="23"/>
      <c r="AB140" s="82">
        <f>AB138</f>
        <v>3</v>
      </c>
      <c r="AC140" s="82"/>
      <c r="AD140" s="21" t="s">
        <v>88</v>
      </c>
    </row>
    <row r="141" spans="2:30" x14ac:dyDescent="0.2">
      <c r="B141" s="61"/>
      <c r="O141" s="23"/>
    </row>
    <row r="142" spans="2:30" x14ac:dyDescent="0.2">
      <c r="B142" s="61"/>
      <c r="O142" s="23"/>
    </row>
    <row r="143" spans="2:30" x14ac:dyDescent="0.2">
      <c r="B143" s="61" t="s">
        <v>143</v>
      </c>
      <c r="O143" s="23"/>
    </row>
    <row r="144" spans="2:30" x14ac:dyDescent="0.2">
      <c r="B144" s="61"/>
      <c r="O144" s="23"/>
    </row>
    <row r="145" spans="2:30" x14ac:dyDescent="0.2">
      <c r="B145" s="36" t="s">
        <v>81</v>
      </c>
      <c r="O145" s="23"/>
      <c r="AA145" s="38" t="s">
        <v>13</v>
      </c>
      <c r="AB145" s="83">
        <v>1</v>
      </c>
      <c r="AC145" s="83"/>
      <c r="AD145" s="21" t="s">
        <v>88</v>
      </c>
    </row>
    <row r="146" spans="2:30" x14ac:dyDescent="0.2">
      <c r="B146" s="61"/>
      <c r="O146" s="23"/>
      <c r="AA146" s="38"/>
      <c r="AB146" s="78"/>
      <c r="AC146" s="78"/>
    </row>
    <row r="147" spans="2:30" x14ac:dyDescent="0.2">
      <c r="B147" s="36" t="s">
        <v>15</v>
      </c>
      <c r="C147" s="22"/>
      <c r="O147" s="23"/>
      <c r="P147" s="23"/>
      <c r="Q147" s="23"/>
      <c r="Y147" s="58"/>
      <c r="Z147" s="55"/>
      <c r="AA147" s="59"/>
      <c r="AB147" s="78">
        <f>SUM(AB145:AC146)</f>
        <v>1</v>
      </c>
      <c r="AC147" s="78"/>
      <c r="AD147" s="21" t="s">
        <v>88</v>
      </c>
    </row>
    <row r="148" spans="2:30" x14ac:dyDescent="0.2">
      <c r="B148" s="36"/>
      <c r="C148" s="22"/>
      <c r="O148" s="23"/>
      <c r="P148" s="23"/>
      <c r="Q148" s="23"/>
      <c r="Y148" s="58"/>
      <c r="Z148" s="55"/>
    </row>
    <row r="149" spans="2:30" x14ac:dyDescent="0.2">
      <c r="B149" s="36" t="s">
        <v>16</v>
      </c>
      <c r="C149" s="22"/>
      <c r="O149" s="23"/>
      <c r="P149" s="23"/>
      <c r="Q149" s="23"/>
      <c r="Y149" s="58"/>
      <c r="Z149" s="55"/>
      <c r="AA149" s="21" t="s">
        <v>17</v>
      </c>
      <c r="AB149" s="82">
        <f>ROUND(AB147,0)</f>
        <v>1</v>
      </c>
      <c r="AC149" s="82"/>
      <c r="AD149" s="21" t="s">
        <v>88</v>
      </c>
    </row>
    <row r="150" spans="2:30" x14ac:dyDescent="0.2">
      <c r="C150" s="22"/>
      <c r="O150" s="23"/>
      <c r="P150" s="23"/>
      <c r="Q150" s="23"/>
    </row>
    <row r="151" spans="2:30" x14ac:dyDescent="0.2">
      <c r="B151" s="48" t="str">
        <f>"Total for "&amp;B143&amp;":"</f>
        <v>Total for ITEM 606 - MGS BRIDGE TERMINAL ASSEMBLY, TYPE 2 WITH LONG POSTS:</v>
      </c>
      <c r="C151" s="22"/>
      <c r="O151" s="23"/>
      <c r="P151" s="23"/>
      <c r="Q151" s="23"/>
      <c r="AB151" s="82">
        <f>AB149</f>
        <v>1</v>
      </c>
      <c r="AC151" s="82"/>
      <c r="AD151" s="21" t="s">
        <v>88</v>
      </c>
    </row>
    <row r="152" spans="2:30" x14ac:dyDescent="0.2">
      <c r="B152" s="61"/>
      <c r="O152" s="23"/>
    </row>
    <row r="153" spans="2:30" x14ac:dyDescent="0.2">
      <c r="B153" s="61"/>
      <c r="O153" s="23"/>
    </row>
    <row r="154" spans="2:30" x14ac:dyDescent="0.2">
      <c r="B154" s="61" t="s">
        <v>53</v>
      </c>
      <c r="O154" s="23"/>
    </row>
    <row r="155" spans="2:30" x14ac:dyDescent="0.2">
      <c r="B155" s="61"/>
      <c r="O155" s="23"/>
    </row>
    <row r="156" spans="2:30" x14ac:dyDescent="0.2">
      <c r="B156" s="36" t="s">
        <v>89</v>
      </c>
      <c r="O156" s="23"/>
      <c r="AA156" s="38" t="s">
        <v>13</v>
      </c>
      <c r="AB156" s="83">
        <v>6</v>
      </c>
      <c r="AC156" s="83"/>
      <c r="AD156" s="21" t="s">
        <v>88</v>
      </c>
    </row>
    <row r="157" spans="2:30" x14ac:dyDescent="0.2">
      <c r="B157" s="36" t="s">
        <v>90</v>
      </c>
      <c r="O157" s="23"/>
      <c r="AA157" s="38" t="s">
        <v>13</v>
      </c>
      <c r="AB157" s="83">
        <v>6</v>
      </c>
      <c r="AC157" s="83"/>
      <c r="AD157" s="21" t="s">
        <v>88</v>
      </c>
    </row>
    <row r="158" spans="2:30" x14ac:dyDescent="0.2">
      <c r="B158" s="61"/>
      <c r="O158" s="23"/>
      <c r="AA158" s="38"/>
      <c r="AB158" s="78"/>
      <c r="AC158" s="78"/>
    </row>
    <row r="159" spans="2:30" x14ac:dyDescent="0.2">
      <c r="B159" s="36" t="s">
        <v>15</v>
      </c>
      <c r="C159" s="22"/>
      <c r="O159" s="23"/>
      <c r="P159" s="23"/>
      <c r="Q159" s="23"/>
      <c r="Y159" s="58"/>
      <c r="Z159" s="55"/>
      <c r="AA159" s="59"/>
      <c r="AB159" s="78">
        <f>SUM(AB156:AC158)</f>
        <v>12</v>
      </c>
      <c r="AC159" s="78"/>
      <c r="AD159" s="21" t="s">
        <v>88</v>
      </c>
    </row>
    <row r="160" spans="2:30" x14ac:dyDescent="0.2">
      <c r="B160" s="36"/>
      <c r="C160" s="22"/>
      <c r="O160" s="23"/>
      <c r="P160" s="23"/>
      <c r="Q160" s="23"/>
      <c r="Y160" s="58"/>
      <c r="Z160" s="55"/>
    </row>
    <row r="161" spans="2:36" x14ac:dyDescent="0.2">
      <c r="B161" s="36" t="s">
        <v>16</v>
      </c>
      <c r="C161" s="22"/>
      <c r="O161" s="23"/>
      <c r="P161" s="23"/>
      <c r="Q161" s="23"/>
      <c r="Y161" s="58"/>
      <c r="Z161" s="55"/>
      <c r="AA161" s="21" t="s">
        <v>17</v>
      </c>
      <c r="AB161" s="82">
        <f>ROUND(AB159,0)</f>
        <v>12</v>
      </c>
      <c r="AC161" s="82"/>
      <c r="AD161" s="21" t="s">
        <v>88</v>
      </c>
    </row>
    <row r="162" spans="2:36" x14ac:dyDescent="0.2">
      <c r="C162" s="22"/>
      <c r="O162" s="23"/>
      <c r="P162" s="23"/>
      <c r="Q162" s="23"/>
    </row>
    <row r="163" spans="2:36" x14ac:dyDescent="0.2">
      <c r="B163" s="48" t="str">
        <f>"Total for "&amp;B154&amp;":"</f>
        <v>Total for ITEM 626 - BARRIER REFLECTOR:</v>
      </c>
      <c r="C163" s="22"/>
      <c r="O163" s="23"/>
      <c r="P163" s="23"/>
      <c r="Q163" s="23"/>
      <c r="AB163" s="82">
        <f>AB161</f>
        <v>12</v>
      </c>
      <c r="AC163" s="82"/>
      <c r="AD163" s="21" t="s">
        <v>88</v>
      </c>
    </row>
    <row r="164" spans="2:36" x14ac:dyDescent="0.2">
      <c r="B164" s="48"/>
      <c r="C164" s="22"/>
      <c r="O164" s="23"/>
      <c r="P164" s="23"/>
      <c r="Q164" s="23"/>
      <c r="AB164" s="46"/>
      <c r="AC164" s="46"/>
    </row>
    <row r="165" spans="2:36" x14ac:dyDescent="0.2">
      <c r="B165" s="48"/>
      <c r="C165" s="22"/>
      <c r="O165" s="23"/>
      <c r="P165" s="23"/>
      <c r="Q165" s="23"/>
      <c r="AB165" s="46"/>
      <c r="AC165" s="46"/>
    </row>
    <row r="166" spans="2:36" x14ac:dyDescent="0.2">
      <c r="B166" s="64" t="s">
        <v>54</v>
      </c>
      <c r="O166" s="23"/>
    </row>
    <row r="167" spans="2:36" x14ac:dyDescent="0.2">
      <c r="O167" s="23"/>
    </row>
    <row r="168" spans="2:36" x14ac:dyDescent="0.2">
      <c r="B168" s="61" t="s">
        <v>55</v>
      </c>
      <c r="O168" s="23"/>
      <c r="AF168" s="70"/>
      <c r="AG168" s="70"/>
      <c r="AH168" s="70"/>
      <c r="AI168" s="70"/>
      <c r="AJ168" s="70"/>
    </row>
    <row r="169" spans="2:36" x14ac:dyDescent="0.2">
      <c r="B169" s="61"/>
      <c r="O169" s="23"/>
      <c r="AF169" s="71"/>
    </row>
    <row r="170" spans="2:36" x14ac:dyDescent="0.2">
      <c r="B170" s="27" t="s">
        <v>91</v>
      </c>
      <c r="O170" s="23"/>
      <c r="AF170" s="71"/>
      <c r="AG170" s="72"/>
      <c r="AH170" s="73"/>
      <c r="AI170" s="73"/>
      <c r="AJ170" s="73"/>
    </row>
    <row r="171" spans="2:36" x14ac:dyDescent="0.2">
      <c r="B171" s="61"/>
      <c r="O171" s="23"/>
      <c r="AF171" s="71"/>
      <c r="AG171" s="72"/>
      <c r="AH171" s="74"/>
      <c r="AI171" s="72"/>
      <c r="AJ171" s="74"/>
    </row>
    <row r="172" spans="2:36" x14ac:dyDescent="0.2">
      <c r="B172" s="36" t="s">
        <v>92</v>
      </c>
      <c r="O172" s="23"/>
      <c r="AA172" s="38" t="s">
        <v>13</v>
      </c>
      <c r="AB172" s="83">
        <v>2</v>
      </c>
      <c r="AC172" s="83"/>
      <c r="AD172" s="21" t="s">
        <v>88</v>
      </c>
      <c r="AF172" s="71"/>
      <c r="AG172" s="72"/>
      <c r="AH172" s="73"/>
      <c r="AI172" s="73"/>
      <c r="AJ172" s="73"/>
    </row>
    <row r="173" spans="2:36" x14ac:dyDescent="0.2">
      <c r="B173" s="61"/>
      <c r="O173" s="23"/>
      <c r="AA173" s="38"/>
      <c r="AB173" s="78"/>
      <c r="AC173" s="78"/>
      <c r="AF173" s="71"/>
      <c r="AG173" s="72"/>
      <c r="AH173" s="74"/>
      <c r="AI173" s="72"/>
      <c r="AJ173" s="74"/>
    </row>
    <row r="174" spans="2:36" x14ac:dyDescent="0.2">
      <c r="B174" s="36" t="s">
        <v>15</v>
      </c>
      <c r="C174" s="22"/>
      <c r="O174" s="23"/>
      <c r="P174" s="23"/>
      <c r="Q174" s="23"/>
      <c r="Y174" s="58"/>
      <c r="Z174" s="55"/>
      <c r="AA174" s="59"/>
      <c r="AB174" s="78">
        <f>SUM(AB172:AC173)</f>
        <v>2</v>
      </c>
      <c r="AC174" s="78"/>
      <c r="AD174" s="21" t="s">
        <v>88</v>
      </c>
      <c r="AF174" s="71"/>
      <c r="AG174" s="72"/>
      <c r="AH174" s="73"/>
      <c r="AI174" s="73"/>
      <c r="AJ174" s="73"/>
    </row>
    <row r="175" spans="2:36" x14ac:dyDescent="0.2">
      <c r="B175" s="36"/>
      <c r="C175" s="22"/>
      <c r="O175" s="23"/>
      <c r="P175" s="23"/>
      <c r="Q175" s="23"/>
      <c r="Y175" s="58"/>
      <c r="Z175" s="55"/>
      <c r="AF175" s="71"/>
      <c r="AG175" s="72"/>
      <c r="AH175" s="74"/>
      <c r="AI175" s="72"/>
      <c r="AJ175" s="74"/>
    </row>
    <row r="176" spans="2:36" x14ac:dyDescent="0.2">
      <c r="B176" s="36" t="s">
        <v>16</v>
      </c>
      <c r="C176" s="22"/>
      <c r="O176" s="23"/>
      <c r="P176" s="23"/>
      <c r="Q176" s="23"/>
      <c r="Y176" s="58"/>
      <c r="Z176" s="55"/>
      <c r="AA176" s="21" t="s">
        <v>17</v>
      </c>
      <c r="AB176" s="82">
        <f>ROUND(AB174,0)</f>
        <v>2</v>
      </c>
      <c r="AC176" s="82"/>
      <c r="AD176" s="21" t="s">
        <v>88</v>
      </c>
      <c r="AF176" s="71"/>
      <c r="AG176" s="72"/>
      <c r="AH176" s="73"/>
      <c r="AI176" s="73"/>
      <c r="AJ176" s="73"/>
    </row>
    <row r="177" spans="2:36" x14ac:dyDescent="0.2">
      <c r="C177" s="22"/>
      <c r="O177" s="23"/>
      <c r="P177" s="23"/>
      <c r="Q177" s="23"/>
      <c r="AF177" s="71"/>
      <c r="AG177" s="74"/>
      <c r="AH177" s="74"/>
      <c r="AI177" s="74"/>
    </row>
    <row r="178" spans="2:36" x14ac:dyDescent="0.2">
      <c r="B178" s="48" t="str">
        <f>"Total for "&amp;B168&amp;":"</f>
        <v>Total for ITEM 659 - SOIL ANALYSIS TEST:</v>
      </c>
      <c r="C178" s="22"/>
      <c r="O178" s="23"/>
      <c r="P178" s="23"/>
      <c r="Q178" s="23"/>
      <c r="AB178" s="82">
        <f>AB176</f>
        <v>2</v>
      </c>
      <c r="AC178" s="82"/>
      <c r="AD178" s="21" t="s">
        <v>88</v>
      </c>
      <c r="AF178" s="71"/>
      <c r="AG178" s="74"/>
      <c r="AH178" s="74"/>
      <c r="AI178" s="74"/>
    </row>
    <row r="179" spans="2:36" x14ac:dyDescent="0.2">
      <c r="O179" s="23"/>
      <c r="AF179" s="71"/>
      <c r="AG179" s="74"/>
      <c r="AH179" s="74"/>
      <c r="AI179" s="74"/>
    </row>
    <row r="180" spans="2:36" x14ac:dyDescent="0.2">
      <c r="O180" s="23"/>
      <c r="AF180" s="71"/>
      <c r="AG180" s="72"/>
      <c r="AH180" s="73"/>
      <c r="AI180" s="73"/>
      <c r="AJ180" s="73"/>
    </row>
    <row r="181" spans="2:36" x14ac:dyDescent="0.2">
      <c r="B181" s="61" t="s">
        <v>56</v>
      </c>
      <c r="O181" s="23"/>
      <c r="AF181" s="71"/>
      <c r="AG181" s="72"/>
      <c r="AH181" s="74"/>
      <c r="AI181" s="72"/>
      <c r="AJ181" s="74"/>
    </row>
    <row r="182" spans="2:36" x14ac:dyDescent="0.2">
      <c r="B182" s="61"/>
      <c r="O182" s="23"/>
      <c r="AF182" s="71"/>
      <c r="AG182" s="72"/>
      <c r="AH182" s="73"/>
      <c r="AI182" s="73"/>
      <c r="AJ182" s="73"/>
    </row>
    <row r="183" spans="2:36" x14ac:dyDescent="0.2">
      <c r="B183" s="27" t="s">
        <v>94</v>
      </c>
      <c r="O183" s="23"/>
      <c r="AF183" s="71"/>
      <c r="AG183" s="72"/>
      <c r="AH183" s="74"/>
      <c r="AI183" s="72"/>
      <c r="AJ183" s="74"/>
    </row>
    <row r="184" spans="2:36" x14ac:dyDescent="0.2">
      <c r="B184" s="61"/>
      <c r="O184" s="23"/>
      <c r="S184" s="55" t="s">
        <v>97</v>
      </c>
      <c r="T184" s="55"/>
      <c r="V184" s="55" t="s">
        <v>96</v>
      </c>
      <c r="W184" s="55"/>
      <c r="AF184" s="71"/>
      <c r="AG184" s="72"/>
      <c r="AH184" s="73"/>
      <c r="AI184" s="73"/>
      <c r="AJ184" s="73"/>
    </row>
    <row r="185" spans="2:36" x14ac:dyDescent="0.2">
      <c r="B185" s="36" t="s">
        <v>95</v>
      </c>
      <c r="O185" s="23"/>
      <c r="S185" s="81">
        <v>111</v>
      </c>
      <c r="T185" s="81"/>
      <c r="U185" s="38" t="s">
        <v>11</v>
      </c>
      <c r="V185" s="84">
        <f>AB202</f>
        <v>356</v>
      </c>
      <c r="W185" s="84"/>
      <c r="X185" s="38" t="s">
        <v>12</v>
      </c>
      <c r="Y185" s="81">
        <v>1000</v>
      </c>
      <c r="Z185" s="81"/>
      <c r="AA185" s="38" t="s">
        <v>13</v>
      </c>
      <c r="AB185" s="78">
        <f>S185*V185/Y185</f>
        <v>39.515999999999998</v>
      </c>
      <c r="AC185" s="78"/>
      <c r="AD185" s="21" t="s">
        <v>14</v>
      </c>
      <c r="AF185" s="71"/>
      <c r="AG185" s="72"/>
      <c r="AH185" s="74"/>
      <c r="AI185" s="72"/>
      <c r="AJ185" s="74"/>
    </row>
    <row r="186" spans="2:36" x14ac:dyDescent="0.2">
      <c r="B186" s="36"/>
      <c r="O186" s="23"/>
      <c r="AF186" s="71"/>
      <c r="AG186" s="72"/>
      <c r="AH186" s="73"/>
      <c r="AI186" s="73"/>
      <c r="AJ186" s="73"/>
    </row>
    <row r="187" spans="2:36" x14ac:dyDescent="0.2">
      <c r="B187" s="36" t="s">
        <v>15</v>
      </c>
      <c r="C187" s="22"/>
      <c r="O187" s="23"/>
      <c r="P187" s="23"/>
      <c r="Q187" s="23"/>
      <c r="Y187" s="58"/>
      <c r="Z187" s="55"/>
      <c r="AA187" s="59"/>
      <c r="AB187" s="78">
        <f>SUM(AB185:AC186)</f>
        <v>39.515999999999998</v>
      </c>
      <c r="AC187" s="78"/>
      <c r="AD187" s="21" t="s">
        <v>14</v>
      </c>
    </row>
    <row r="188" spans="2:36" x14ac:dyDescent="0.2">
      <c r="B188" s="36"/>
      <c r="C188" s="22"/>
      <c r="O188" s="23"/>
      <c r="P188" s="23"/>
      <c r="Q188" s="23"/>
      <c r="Y188" s="58"/>
      <c r="Z188" s="55"/>
    </row>
    <row r="189" spans="2:36" x14ac:dyDescent="0.2">
      <c r="B189" s="36" t="s">
        <v>16</v>
      </c>
      <c r="C189" s="22"/>
      <c r="O189" s="23"/>
      <c r="P189" s="23"/>
      <c r="Q189" s="23"/>
      <c r="Y189" s="58"/>
      <c r="Z189" s="55"/>
      <c r="AA189" s="21" t="s">
        <v>17</v>
      </c>
      <c r="AB189" s="82">
        <f>ROUND(AB187,0)</f>
        <v>40</v>
      </c>
      <c r="AC189" s="82"/>
      <c r="AD189" s="21" t="s">
        <v>14</v>
      </c>
    </row>
    <row r="190" spans="2:36" x14ac:dyDescent="0.2">
      <c r="C190" s="22"/>
      <c r="O190" s="23"/>
      <c r="P190" s="23"/>
      <c r="Q190" s="23"/>
    </row>
    <row r="191" spans="2:36" x14ac:dyDescent="0.2">
      <c r="B191" s="48" t="str">
        <f>"Total for "&amp;B181&amp;":"</f>
        <v>Total for ITEM 659 - TOPSOIL:</v>
      </c>
      <c r="C191" s="22"/>
      <c r="O191" s="23"/>
      <c r="P191" s="23"/>
      <c r="Q191" s="23"/>
      <c r="AB191" s="82">
        <f>AB189</f>
        <v>40</v>
      </c>
      <c r="AC191" s="82"/>
      <c r="AD191" s="21" t="s">
        <v>14</v>
      </c>
    </row>
    <row r="192" spans="2:36" x14ac:dyDescent="0.2">
      <c r="B192" s="61"/>
      <c r="O192" s="23"/>
    </row>
    <row r="193" spans="2:32" x14ac:dyDescent="0.2">
      <c r="O193" s="23"/>
    </row>
    <row r="194" spans="2:32" x14ac:dyDescent="0.2">
      <c r="B194" s="61" t="s">
        <v>135</v>
      </c>
      <c r="O194" s="23"/>
    </row>
    <row r="195" spans="2:32" x14ac:dyDescent="0.2">
      <c r="B195" s="61"/>
      <c r="O195" s="23"/>
    </row>
    <row r="196" spans="2:32" x14ac:dyDescent="0.2">
      <c r="B196" s="36" t="s">
        <v>127</v>
      </c>
      <c r="O196" s="23"/>
      <c r="AA196" s="38" t="s">
        <v>13</v>
      </c>
      <c r="AB196" s="83">
        <f>T65/9</f>
        <v>355.55555555555554</v>
      </c>
      <c r="AC196" s="83"/>
      <c r="AD196" s="21" t="s">
        <v>22</v>
      </c>
    </row>
    <row r="197" spans="2:32" x14ac:dyDescent="0.2">
      <c r="B197" s="36"/>
      <c r="C197" s="26"/>
      <c r="D197" s="27"/>
      <c r="E197" s="27"/>
      <c r="F197" s="27"/>
      <c r="G197" s="27"/>
      <c r="H197" s="39"/>
      <c r="I197" s="39"/>
      <c r="J197" s="39"/>
      <c r="K197" s="39"/>
      <c r="L197" s="40"/>
      <c r="M197" s="27"/>
      <c r="N197" s="45"/>
      <c r="O197" s="45"/>
      <c r="P197" s="27"/>
      <c r="Q197" s="27"/>
      <c r="R197" s="54"/>
      <c r="S197" s="45"/>
      <c r="T197" s="54"/>
      <c r="U197" s="54"/>
      <c r="V197" s="45"/>
      <c r="W197" s="54"/>
      <c r="X197" s="54"/>
      <c r="Y197" s="43"/>
      <c r="Z197" s="45"/>
      <c r="AA197" s="43"/>
      <c r="AB197" s="49"/>
      <c r="AC197" s="49"/>
      <c r="AD197" s="27"/>
    </row>
    <row r="198" spans="2:32" x14ac:dyDescent="0.2">
      <c r="B198" s="36" t="s">
        <v>15</v>
      </c>
      <c r="C198" s="26"/>
      <c r="D198" s="27"/>
      <c r="E198" s="27"/>
      <c r="F198" s="27"/>
      <c r="O198" s="45"/>
      <c r="U198" s="41"/>
      <c r="V198" s="43"/>
      <c r="W198" s="41"/>
      <c r="X198" s="41"/>
      <c r="Y198" s="44"/>
      <c r="Z198" s="45"/>
      <c r="AA198" s="43"/>
      <c r="AB198" s="87">
        <f>SUM(AB196:AC197)</f>
        <v>355.55555555555554</v>
      </c>
      <c r="AC198" s="87"/>
      <c r="AD198" s="21" t="s">
        <v>22</v>
      </c>
    </row>
    <row r="199" spans="2:32" x14ac:dyDescent="0.2">
      <c r="B199" s="35"/>
      <c r="C199" s="26"/>
      <c r="D199" s="27"/>
      <c r="E199" s="27"/>
      <c r="F199" s="27"/>
      <c r="U199" s="41"/>
      <c r="V199" s="43"/>
      <c r="W199" s="41"/>
      <c r="X199" s="41"/>
      <c r="Y199" s="44"/>
      <c r="Z199" s="45"/>
      <c r="AA199" s="43"/>
      <c r="AB199" s="51"/>
      <c r="AC199" s="51"/>
      <c r="AD199" s="27"/>
    </row>
    <row r="200" spans="2:32" x14ac:dyDescent="0.2">
      <c r="B200" s="36" t="s">
        <v>16</v>
      </c>
      <c r="C200" s="26"/>
      <c r="D200" s="27"/>
      <c r="E200" s="27"/>
      <c r="F200" s="27"/>
      <c r="U200" s="27"/>
      <c r="V200" s="27"/>
      <c r="W200" s="27"/>
      <c r="X200" s="27"/>
      <c r="Y200" s="52"/>
      <c r="Z200" s="53"/>
      <c r="AA200" s="27" t="s">
        <v>17</v>
      </c>
      <c r="AB200" s="88">
        <f>ROUNDUP(AB198,0)</f>
        <v>356</v>
      </c>
      <c r="AC200" s="88"/>
      <c r="AD200" s="21" t="s">
        <v>22</v>
      </c>
    </row>
    <row r="201" spans="2:32" x14ac:dyDescent="0.2">
      <c r="B201" s="35"/>
      <c r="C201" s="26"/>
      <c r="D201" s="27"/>
      <c r="E201" s="27"/>
      <c r="F201" s="27"/>
      <c r="G201" s="27"/>
      <c r="H201" s="39"/>
      <c r="I201" s="39"/>
      <c r="J201" s="39"/>
      <c r="K201" s="39"/>
      <c r="L201" s="40"/>
      <c r="M201" s="41"/>
      <c r="N201" s="41"/>
      <c r="O201" s="40"/>
      <c r="P201" s="41"/>
      <c r="Q201" s="41"/>
      <c r="R201" s="42"/>
      <c r="S201" s="42"/>
      <c r="T201" s="41"/>
      <c r="U201" s="41"/>
      <c r="V201" s="43"/>
      <c r="W201" s="41"/>
      <c r="X201" s="41"/>
      <c r="Y201" s="44"/>
      <c r="Z201" s="45"/>
      <c r="AA201" s="43"/>
      <c r="AB201" s="51"/>
      <c r="AC201" s="51"/>
    </row>
    <row r="202" spans="2:32" x14ac:dyDescent="0.2">
      <c r="B202" s="25" t="str">
        <f>"Total for "&amp;B194&amp;":"</f>
        <v>Total for ITEM 659 - SEEDING AND MULCHING, CLASS 1:</v>
      </c>
      <c r="C202" s="26"/>
      <c r="D202" s="27"/>
      <c r="E202" s="27"/>
      <c r="F202" s="27"/>
      <c r="G202" s="27"/>
      <c r="H202" s="39"/>
      <c r="I202" s="39"/>
      <c r="J202" s="39"/>
      <c r="K202" s="39"/>
      <c r="L202" s="40"/>
      <c r="M202" s="41"/>
      <c r="N202" s="41"/>
      <c r="W202" s="41"/>
      <c r="X202" s="41"/>
      <c r="Y202" s="44"/>
      <c r="Z202" s="45"/>
      <c r="AA202" s="43"/>
      <c r="AB202" s="88">
        <f>AB200</f>
        <v>356</v>
      </c>
      <c r="AC202" s="88"/>
      <c r="AD202" s="21" t="s">
        <v>22</v>
      </c>
    </row>
    <row r="203" spans="2:32" x14ac:dyDescent="0.2">
      <c r="B203" s="61"/>
      <c r="O203" s="23"/>
    </row>
    <row r="204" spans="2:32" x14ac:dyDescent="0.2">
      <c r="O204" s="23"/>
    </row>
    <row r="205" spans="2:32" x14ac:dyDescent="0.2">
      <c r="B205" s="61" t="s">
        <v>58</v>
      </c>
      <c r="O205" s="23"/>
    </row>
    <row r="206" spans="2:32" x14ac:dyDescent="0.2">
      <c r="B206" s="61"/>
      <c r="O206" s="23"/>
    </row>
    <row r="207" spans="2:32" x14ac:dyDescent="0.2">
      <c r="B207" s="27" t="s">
        <v>98</v>
      </c>
      <c r="O207" s="23"/>
      <c r="AF207" s="71"/>
    </row>
    <row r="208" spans="2:32" x14ac:dyDescent="0.2">
      <c r="B208" s="61"/>
      <c r="O208" s="23"/>
      <c r="V208" s="55" t="s">
        <v>96</v>
      </c>
      <c r="W208" s="55"/>
      <c r="Y208" s="55" t="s">
        <v>101</v>
      </c>
      <c r="Z208" s="55"/>
      <c r="AF208" s="71"/>
    </row>
    <row r="209" spans="2:30" x14ac:dyDescent="0.2">
      <c r="B209" s="36" t="s">
        <v>99</v>
      </c>
      <c r="O209" s="23"/>
      <c r="V209" s="84">
        <f>AB202</f>
        <v>356</v>
      </c>
      <c r="W209" s="81"/>
      <c r="X209" s="38" t="s">
        <v>11</v>
      </c>
      <c r="Y209" s="81">
        <v>0.05</v>
      </c>
      <c r="Z209" s="81"/>
      <c r="AA209" s="38" t="s">
        <v>13</v>
      </c>
      <c r="AB209" s="78">
        <f>V209*Y209</f>
        <v>17.8</v>
      </c>
      <c r="AC209" s="78"/>
      <c r="AD209" s="21" t="s">
        <v>22</v>
      </c>
    </row>
    <row r="210" spans="2:30" x14ac:dyDescent="0.2">
      <c r="B210" s="61"/>
      <c r="O210" s="23"/>
    </row>
    <row r="211" spans="2:30" x14ac:dyDescent="0.2">
      <c r="B211" s="36" t="s">
        <v>15</v>
      </c>
      <c r="C211" s="22"/>
      <c r="O211" s="23"/>
      <c r="P211" s="23"/>
      <c r="Q211" s="23"/>
      <c r="Y211" s="58"/>
      <c r="Z211" s="55"/>
      <c r="AA211" s="59"/>
      <c r="AB211" s="78">
        <f>SUM(AB209:AC210)</f>
        <v>17.8</v>
      </c>
      <c r="AC211" s="78"/>
      <c r="AD211" s="21" t="s">
        <v>22</v>
      </c>
    </row>
    <row r="212" spans="2:30" x14ac:dyDescent="0.2">
      <c r="B212" s="36"/>
      <c r="C212" s="22"/>
      <c r="O212" s="23"/>
      <c r="P212" s="23"/>
      <c r="Q212" s="23"/>
      <c r="Y212" s="58"/>
      <c r="Z212" s="55"/>
    </row>
    <row r="213" spans="2:30" x14ac:dyDescent="0.2">
      <c r="B213" s="36" t="s">
        <v>16</v>
      </c>
      <c r="C213" s="22"/>
      <c r="O213" s="23"/>
      <c r="P213" s="23"/>
      <c r="Q213" s="23"/>
      <c r="Y213" s="58"/>
      <c r="Z213" s="55"/>
      <c r="AA213" s="21" t="s">
        <v>17</v>
      </c>
      <c r="AB213" s="82">
        <f>ROUND(AB211,0)</f>
        <v>18</v>
      </c>
      <c r="AC213" s="82"/>
      <c r="AD213" s="21" t="s">
        <v>22</v>
      </c>
    </row>
    <row r="214" spans="2:30" x14ac:dyDescent="0.2">
      <c r="C214" s="22"/>
      <c r="O214" s="23"/>
      <c r="P214" s="23"/>
      <c r="Q214" s="23"/>
    </row>
    <row r="215" spans="2:30" x14ac:dyDescent="0.2">
      <c r="B215" s="48" t="str">
        <f>"Total for "&amp;B205&amp;":"</f>
        <v>Total for ITEM 659 - REPAIR SEEDING AND MULCHING:</v>
      </c>
      <c r="C215" s="22"/>
      <c r="O215" s="23"/>
      <c r="P215" s="23"/>
      <c r="Q215" s="23"/>
      <c r="AB215" s="82">
        <f>AB213</f>
        <v>18</v>
      </c>
      <c r="AC215" s="82"/>
      <c r="AD215" s="21" t="s">
        <v>22</v>
      </c>
    </row>
    <row r="216" spans="2:30" x14ac:dyDescent="0.2">
      <c r="B216" s="61"/>
      <c r="O216" s="23"/>
    </row>
    <row r="217" spans="2:30" x14ac:dyDescent="0.2">
      <c r="O217" s="23"/>
    </row>
    <row r="218" spans="2:30" x14ac:dyDescent="0.2">
      <c r="B218" s="61" t="s">
        <v>59</v>
      </c>
      <c r="O218" s="23"/>
    </row>
    <row r="219" spans="2:30" x14ac:dyDescent="0.2">
      <c r="B219" s="61"/>
      <c r="O219" s="23"/>
    </row>
    <row r="220" spans="2:30" x14ac:dyDescent="0.2">
      <c r="B220" s="27" t="s">
        <v>98</v>
      </c>
      <c r="O220" s="23"/>
    </row>
    <row r="221" spans="2:30" x14ac:dyDescent="0.2">
      <c r="B221" s="61"/>
      <c r="O221" s="23"/>
      <c r="V221" s="55" t="s">
        <v>96</v>
      </c>
      <c r="W221" s="55"/>
      <c r="Y221" s="55" t="s">
        <v>101</v>
      </c>
      <c r="Z221" s="55"/>
    </row>
    <row r="222" spans="2:30" x14ac:dyDescent="0.2">
      <c r="B222" s="36" t="s">
        <v>100</v>
      </c>
      <c r="O222" s="23"/>
      <c r="V222" s="84">
        <f>V209</f>
        <v>356</v>
      </c>
      <c r="W222" s="81"/>
      <c r="X222" s="38" t="s">
        <v>11</v>
      </c>
      <c r="Y222" s="81">
        <v>0.05</v>
      </c>
      <c r="Z222" s="81"/>
      <c r="AA222" s="38" t="s">
        <v>13</v>
      </c>
      <c r="AB222" s="78">
        <f>V222*Y222</f>
        <v>17.8</v>
      </c>
      <c r="AC222" s="78"/>
      <c r="AD222" s="21" t="s">
        <v>22</v>
      </c>
    </row>
    <row r="223" spans="2:30" x14ac:dyDescent="0.2">
      <c r="B223" s="61"/>
      <c r="O223" s="23"/>
    </row>
    <row r="224" spans="2:30" x14ac:dyDescent="0.2">
      <c r="B224" s="36" t="s">
        <v>15</v>
      </c>
      <c r="C224" s="22"/>
      <c r="O224" s="23"/>
      <c r="P224" s="23"/>
      <c r="Q224" s="23"/>
      <c r="Y224" s="58"/>
      <c r="Z224" s="55"/>
      <c r="AA224" s="59"/>
      <c r="AB224" s="78">
        <f>SUM(AB222:AC223)</f>
        <v>17.8</v>
      </c>
      <c r="AC224" s="78"/>
      <c r="AD224" s="21" t="s">
        <v>22</v>
      </c>
    </row>
    <row r="225" spans="2:30" x14ac:dyDescent="0.2">
      <c r="B225" s="36"/>
      <c r="C225" s="22"/>
      <c r="O225" s="23"/>
      <c r="P225" s="23"/>
      <c r="Q225" s="23"/>
      <c r="Y225" s="58"/>
      <c r="Z225" s="55"/>
    </row>
    <row r="226" spans="2:30" x14ac:dyDescent="0.2">
      <c r="B226" s="36" t="s">
        <v>16</v>
      </c>
      <c r="C226" s="22"/>
      <c r="O226" s="23"/>
      <c r="P226" s="23"/>
      <c r="Q226" s="23"/>
      <c r="Y226" s="58"/>
      <c r="Z226" s="55"/>
      <c r="AA226" s="21" t="s">
        <v>17</v>
      </c>
      <c r="AB226" s="82">
        <f>ROUND(AB224,0)</f>
        <v>18</v>
      </c>
      <c r="AC226" s="82"/>
      <c r="AD226" s="21" t="s">
        <v>22</v>
      </c>
    </row>
    <row r="227" spans="2:30" x14ac:dyDescent="0.2">
      <c r="C227" s="22"/>
      <c r="O227" s="23"/>
      <c r="P227" s="23"/>
      <c r="Q227" s="23"/>
    </row>
    <row r="228" spans="2:30" x14ac:dyDescent="0.2">
      <c r="B228" s="48" t="str">
        <f>"Total for "&amp;B218&amp;":"</f>
        <v>Total for ITEM 659 - INTER-SEEDING:</v>
      </c>
      <c r="C228" s="22"/>
      <c r="O228" s="23"/>
      <c r="P228" s="23"/>
      <c r="Q228" s="23"/>
      <c r="AB228" s="82">
        <f>AB226</f>
        <v>18</v>
      </c>
      <c r="AC228" s="82"/>
      <c r="AD228" s="21" t="s">
        <v>22</v>
      </c>
    </row>
    <row r="229" spans="2:30" x14ac:dyDescent="0.2">
      <c r="B229" s="61"/>
      <c r="O229" s="23"/>
    </row>
    <row r="230" spans="2:30" x14ac:dyDescent="0.2">
      <c r="O230" s="23"/>
    </row>
    <row r="231" spans="2:30" x14ac:dyDescent="0.2">
      <c r="B231" s="61" t="s">
        <v>60</v>
      </c>
      <c r="O231" s="23"/>
    </row>
    <row r="232" spans="2:30" x14ac:dyDescent="0.2">
      <c r="B232" s="61"/>
      <c r="O232" s="23"/>
    </row>
    <row r="233" spans="2:30" x14ac:dyDescent="0.2">
      <c r="B233" s="27" t="s">
        <v>102</v>
      </c>
      <c r="O233" s="23"/>
    </row>
    <row r="234" spans="2:30" x14ac:dyDescent="0.2">
      <c r="B234" s="61"/>
      <c r="O234" s="23"/>
    </row>
    <row r="235" spans="2:30" x14ac:dyDescent="0.2">
      <c r="B235" s="61"/>
      <c r="O235" s="23"/>
      <c r="P235" s="55" t="s">
        <v>96</v>
      </c>
      <c r="Q235" s="55"/>
      <c r="S235" s="55" t="s">
        <v>108</v>
      </c>
      <c r="T235" s="55"/>
      <c r="V235" s="55" t="s">
        <v>106</v>
      </c>
      <c r="W235" s="55"/>
      <c r="Y235" s="55" t="s">
        <v>107</v>
      </c>
      <c r="Z235" s="55"/>
    </row>
    <row r="236" spans="2:30" x14ac:dyDescent="0.2">
      <c r="B236" s="36" t="s">
        <v>103</v>
      </c>
      <c r="O236" s="23"/>
      <c r="P236" s="84">
        <f>AB202</f>
        <v>356</v>
      </c>
      <c r="Q236" s="81"/>
      <c r="R236" s="38" t="s">
        <v>11</v>
      </c>
      <c r="S236" s="85">
        <v>9</v>
      </c>
      <c r="T236" s="85"/>
      <c r="U236" s="38" t="s">
        <v>11</v>
      </c>
      <c r="V236" s="85">
        <f>30/1000</f>
        <v>0.03</v>
      </c>
      <c r="W236" s="85"/>
      <c r="X236" s="38" t="s">
        <v>11</v>
      </c>
      <c r="Y236" s="81">
        <f>1/2000</f>
        <v>5.0000000000000001E-4</v>
      </c>
      <c r="Z236" s="81"/>
      <c r="AA236" s="38" t="s">
        <v>13</v>
      </c>
      <c r="AB236" s="86">
        <f>P236*S236*V236*Y236</f>
        <v>4.8059999999999999E-2</v>
      </c>
      <c r="AC236" s="86"/>
      <c r="AD236" s="21" t="s">
        <v>105</v>
      </c>
    </row>
    <row r="237" spans="2:30" x14ac:dyDescent="0.2">
      <c r="B237" s="36" t="s">
        <v>104</v>
      </c>
      <c r="O237" s="23"/>
      <c r="P237" s="84">
        <f>AB228</f>
        <v>18</v>
      </c>
      <c r="Q237" s="81"/>
      <c r="R237" s="38" t="s">
        <v>11</v>
      </c>
      <c r="S237" s="85">
        <v>9</v>
      </c>
      <c r="T237" s="85"/>
      <c r="U237" s="38" t="s">
        <v>11</v>
      </c>
      <c r="V237" s="85">
        <f>20/1000</f>
        <v>0.02</v>
      </c>
      <c r="W237" s="85"/>
      <c r="X237" s="38" t="s">
        <v>11</v>
      </c>
      <c r="Y237" s="81">
        <f>1/2000</f>
        <v>5.0000000000000001E-4</v>
      </c>
      <c r="Z237" s="81"/>
      <c r="AA237" s="38" t="s">
        <v>13</v>
      </c>
      <c r="AB237" s="86">
        <f>P237*S237*V237*Y237</f>
        <v>1.6200000000000001E-3</v>
      </c>
      <c r="AC237" s="86"/>
      <c r="AD237" s="21" t="s">
        <v>105</v>
      </c>
    </row>
    <row r="238" spans="2:30" x14ac:dyDescent="0.2">
      <c r="B238" s="61"/>
      <c r="O238" s="23"/>
    </row>
    <row r="239" spans="2:30" x14ac:dyDescent="0.2">
      <c r="B239" s="36" t="s">
        <v>15</v>
      </c>
      <c r="C239" s="22"/>
      <c r="O239" s="23"/>
      <c r="P239" s="23"/>
      <c r="Q239" s="23"/>
      <c r="Y239" s="58"/>
      <c r="Z239" s="55"/>
      <c r="AA239" s="59"/>
      <c r="AB239" s="78">
        <f>SUM(AB236:AC238)</f>
        <v>4.9680000000000002E-2</v>
      </c>
      <c r="AC239" s="78"/>
      <c r="AD239" s="21" t="s">
        <v>105</v>
      </c>
    </row>
    <row r="240" spans="2:30" x14ac:dyDescent="0.2">
      <c r="B240" s="36"/>
      <c r="C240" s="22"/>
      <c r="O240" s="23"/>
      <c r="P240" s="23"/>
      <c r="Q240" s="23"/>
      <c r="Y240" s="58"/>
      <c r="Z240" s="55"/>
    </row>
    <row r="241" spans="2:30" x14ac:dyDescent="0.2">
      <c r="B241" s="36" t="s">
        <v>16</v>
      </c>
      <c r="C241" s="22"/>
      <c r="O241" s="23"/>
      <c r="P241" s="23"/>
      <c r="Q241" s="23"/>
      <c r="Y241" s="58"/>
      <c r="Z241" s="55"/>
      <c r="AA241" s="21" t="s">
        <v>17</v>
      </c>
      <c r="AB241" s="79">
        <f>AB239</f>
        <v>4.9680000000000002E-2</v>
      </c>
      <c r="AC241" s="79"/>
      <c r="AD241" s="21" t="s">
        <v>105</v>
      </c>
    </row>
    <row r="242" spans="2:30" x14ac:dyDescent="0.2">
      <c r="C242" s="22"/>
      <c r="O242" s="23"/>
      <c r="P242" s="23"/>
      <c r="Q242" s="23"/>
    </row>
    <row r="243" spans="2:30" x14ac:dyDescent="0.2">
      <c r="B243" s="48" t="str">
        <f>"Total for "&amp;B231&amp;":"</f>
        <v>Total for ITEM 659 - COMMERCIAL FERTILIZER:</v>
      </c>
      <c r="C243" s="22"/>
      <c r="O243" s="23"/>
      <c r="P243" s="23"/>
      <c r="Q243" s="23"/>
      <c r="AB243" s="79">
        <f>AB241</f>
        <v>4.9680000000000002E-2</v>
      </c>
      <c r="AC243" s="79"/>
      <c r="AD243" s="21" t="s">
        <v>105</v>
      </c>
    </row>
    <row r="244" spans="2:30" x14ac:dyDescent="0.2">
      <c r="B244" s="61"/>
      <c r="O244" s="23"/>
    </row>
    <row r="245" spans="2:30" x14ac:dyDescent="0.2">
      <c r="O245" s="23"/>
    </row>
    <row r="246" spans="2:30" x14ac:dyDescent="0.2">
      <c r="B246" s="61" t="s">
        <v>61</v>
      </c>
      <c r="O246" s="23"/>
    </row>
    <row r="247" spans="2:30" x14ac:dyDescent="0.2">
      <c r="B247" s="61"/>
      <c r="O247" s="23"/>
      <c r="S247" s="55" t="s">
        <v>96</v>
      </c>
      <c r="T247" s="55"/>
      <c r="V247" s="55" t="s">
        <v>108</v>
      </c>
      <c r="W247" s="55"/>
      <c r="Y247" s="55" t="s">
        <v>111</v>
      </c>
      <c r="Z247" s="55"/>
    </row>
    <row r="248" spans="2:30" x14ac:dyDescent="0.2">
      <c r="B248" s="36" t="s">
        <v>109</v>
      </c>
      <c r="O248" s="23"/>
      <c r="S248" s="84">
        <f>AB202</f>
        <v>356</v>
      </c>
      <c r="T248" s="81"/>
      <c r="U248" s="38" t="s">
        <v>11</v>
      </c>
      <c r="V248" s="78">
        <v>9</v>
      </c>
      <c r="W248" s="78"/>
      <c r="X248" s="38" t="s">
        <v>12</v>
      </c>
      <c r="Y248" s="81">
        <v>43560</v>
      </c>
      <c r="Z248" s="81"/>
      <c r="AA248" s="38" t="s">
        <v>13</v>
      </c>
      <c r="AB248" s="78">
        <f>S248*V248/Y248</f>
        <v>7.3553719008264462E-2</v>
      </c>
      <c r="AC248" s="78"/>
      <c r="AD248" s="21" t="s">
        <v>110</v>
      </c>
    </row>
    <row r="249" spans="2:30" x14ac:dyDescent="0.2">
      <c r="B249" s="61"/>
      <c r="O249" s="23"/>
    </row>
    <row r="250" spans="2:30" x14ac:dyDescent="0.2">
      <c r="B250" s="36" t="s">
        <v>15</v>
      </c>
      <c r="C250" s="22"/>
      <c r="O250" s="23"/>
      <c r="P250" s="23"/>
      <c r="Q250" s="23"/>
      <c r="Y250" s="58"/>
      <c r="Z250" s="55"/>
      <c r="AA250" s="59"/>
      <c r="AB250" s="78">
        <f>SUM(AB248:AC249)</f>
        <v>7.3553719008264462E-2</v>
      </c>
      <c r="AC250" s="78"/>
      <c r="AD250" s="21" t="s">
        <v>110</v>
      </c>
    </row>
    <row r="251" spans="2:30" x14ac:dyDescent="0.2">
      <c r="B251" s="36"/>
      <c r="C251" s="22"/>
      <c r="O251" s="23"/>
      <c r="P251" s="23"/>
      <c r="Q251" s="23"/>
      <c r="Y251" s="58"/>
      <c r="Z251" s="55"/>
    </row>
    <row r="252" spans="2:30" x14ac:dyDescent="0.2">
      <c r="B252" s="36" t="s">
        <v>16</v>
      </c>
      <c r="C252" s="22"/>
      <c r="O252" s="23"/>
      <c r="P252" s="23"/>
      <c r="Q252" s="23"/>
      <c r="Y252" s="58"/>
      <c r="Z252" s="55"/>
      <c r="AA252" s="21" t="s">
        <v>17</v>
      </c>
      <c r="AB252" s="79">
        <f>AB250</f>
        <v>7.3553719008264462E-2</v>
      </c>
      <c r="AC252" s="79"/>
      <c r="AD252" s="21" t="s">
        <v>110</v>
      </c>
    </row>
    <row r="253" spans="2:30" x14ac:dyDescent="0.2">
      <c r="C253" s="22"/>
      <c r="O253" s="23"/>
      <c r="P253" s="23"/>
      <c r="Q253" s="23"/>
    </row>
    <row r="254" spans="2:30" x14ac:dyDescent="0.2">
      <c r="B254" s="48" t="str">
        <f>"Total for "&amp;B246&amp;":"</f>
        <v>Total for ITEM 659 - LIME:</v>
      </c>
      <c r="C254" s="22"/>
      <c r="O254" s="23"/>
      <c r="P254" s="23"/>
      <c r="Q254" s="23"/>
      <c r="AB254" s="79">
        <f>AB252</f>
        <v>7.3553719008264462E-2</v>
      </c>
      <c r="AC254" s="79"/>
      <c r="AD254" s="21" t="s">
        <v>110</v>
      </c>
    </row>
    <row r="255" spans="2:30" x14ac:dyDescent="0.2">
      <c r="B255" s="61"/>
      <c r="O255" s="23"/>
    </row>
    <row r="256" spans="2:30" x14ac:dyDescent="0.2">
      <c r="O256" s="23"/>
    </row>
    <row r="257" spans="2:30" x14ac:dyDescent="0.2">
      <c r="B257" s="61" t="s">
        <v>62</v>
      </c>
      <c r="O257" s="23"/>
    </row>
    <row r="258" spans="2:30" x14ac:dyDescent="0.2">
      <c r="B258" s="61"/>
      <c r="O258" s="23"/>
    </row>
    <row r="259" spans="2:30" x14ac:dyDescent="0.2">
      <c r="B259" s="27" t="s">
        <v>112</v>
      </c>
      <c r="O259" s="23"/>
    </row>
    <row r="260" spans="2:30" x14ac:dyDescent="0.2">
      <c r="B260" s="61"/>
      <c r="O260" s="23"/>
    </row>
    <row r="261" spans="2:30" x14ac:dyDescent="0.2">
      <c r="B261" s="61"/>
      <c r="O261" s="23"/>
      <c r="S261" s="81" t="s">
        <v>7</v>
      </c>
      <c r="T261" s="81"/>
      <c r="V261" s="55" t="s">
        <v>96</v>
      </c>
      <c r="W261" s="55"/>
      <c r="Y261" s="81" t="s">
        <v>101</v>
      </c>
      <c r="Z261" s="81"/>
    </row>
    <row r="262" spans="2:30" x14ac:dyDescent="0.2">
      <c r="B262" s="36" t="s">
        <v>103</v>
      </c>
      <c r="O262" s="23"/>
      <c r="S262" s="81">
        <v>2</v>
      </c>
      <c r="T262" s="81"/>
      <c r="U262" s="38" t="s">
        <v>11</v>
      </c>
      <c r="V262" s="84">
        <f>P236</f>
        <v>356</v>
      </c>
      <c r="W262" s="81"/>
      <c r="X262" s="38" t="s">
        <v>11</v>
      </c>
      <c r="Y262" s="81">
        <v>2.7000000000000001E-3</v>
      </c>
      <c r="Z262" s="81"/>
      <c r="AA262" s="38" t="s">
        <v>13</v>
      </c>
      <c r="AB262" s="78">
        <f>S262*V262*Y262</f>
        <v>1.9224000000000001</v>
      </c>
      <c r="AC262" s="78"/>
      <c r="AD262" s="21" t="s">
        <v>113</v>
      </c>
    </row>
    <row r="263" spans="2:30" x14ac:dyDescent="0.2">
      <c r="B263" s="36" t="s">
        <v>104</v>
      </c>
      <c r="O263" s="23"/>
      <c r="S263" s="81">
        <v>1</v>
      </c>
      <c r="T263" s="81"/>
      <c r="U263" s="38" t="s">
        <v>11</v>
      </c>
      <c r="V263" s="84">
        <f>P237</f>
        <v>18</v>
      </c>
      <c r="W263" s="81"/>
      <c r="X263" s="38" t="s">
        <v>11</v>
      </c>
      <c r="Y263" s="81">
        <v>2.7000000000000001E-3</v>
      </c>
      <c r="Z263" s="81"/>
      <c r="AA263" s="38" t="s">
        <v>13</v>
      </c>
      <c r="AB263" s="78">
        <f>S263*V263*Y263</f>
        <v>4.8600000000000004E-2</v>
      </c>
      <c r="AC263" s="78"/>
      <c r="AD263" s="21" t="s">
        <v>113</v>
      </c>
    </row>
    <row r="264" spans="2:30" x14ac:dyDescent="0.2">
      <c r="B264" s="61"/>
      <c r="O264" s="23"/>
    </row>
    <row r="265" spans="2:30" x14ac:dyDescent="0.2">
      <c r="B265" s="36" t="s">
        <v>15</v>
      </c>
      <c r="C265" s="22"/>
      <c r="O265" s="23"/>
      <c r="P265" s="23"/>
      <c r="Q265" s="23"/>
      <c r="Y265" s="58"/>
      <c r="Z265" s="55"/>
      <c r="AA265" s="59"/>
      <c r="AB265" s="78">
        <f>SUM(AB262:AC264)</f>
        <v>1.9710000000000001</v>
      </c>
      <c r="AC265" s="78"/>
      <c r="AD265" s="21" t="s">
        <v>113</v>
      </c>
    </row>
    <row r="266" spans="2:30" x14ac:dyDescent="0.2">
      <c r="B266" s="36"/>
      <c r="C266" s="22"/>
      <c r="O266" s="23"/>
      <c r="P266" s="23"/>
      <c r="Q266" s="23"/>
      <c r="Y266" s="58"/>
      <c r="Z266" s="55"/>
    </row>
    <row r="267" spans="2:30" x14ac:dyDescent="0.2">
      <c r="B267" s="36" t="s">
        <v>16</v>
      </c>
      <c r="C267" s="22"/>
      <c r="O267" s="23"/>
      <c r="P267" s="23"/>
      <c r="Q267" s="23"/>
      <c r="Y267" s="58"/>
      <c r="Z267" s="55"/>
      <c r="AA267" s="21" t="s">
        <v>17</v>
      </c>
      <c r="AB267" s="79">
        <f>AB265</f>
        <v>1.9710000000000001</v>
      </c>
      <c r="AC267" s="79"/>
      <c r="AD267" s="21" t="s">
        <v>113</v>
      </c>
    </row>
    <row r="268" spans="2:30" x14ac:dyDescent="0.2">
      <c r="C268" s="22"/>
      <c r="O268" s="23"/>
      <c r="P268" s="23"/>
      <c r="Q268" s="23"/>
    </row>
    <row r="269" spans="2:30" x14ac:dyDescent="0.2">
      <c r="B269" s="48" t="str">
        <f>"Total for "&amp;B257&amp;":"</f>
        <v>Total for ITEM 659 - WATER:</v>
      </c>
      <c r="C269" s="22"/>
      <c r="O269" s="23"/>
      <c r="P269" s="23"/>
      <c r="Q269" s="23"/>
      <c r="AB269" s="79">
        <f>AB267</f>
        <v>1.9710000000000001</v>
      </c>
      <c r="AC269" s="79"/>
      <c r="AD269" s="21" t="s">
        <v>113</v>
      </c>
    </row>
    <row r="270" spans="2:30" x14ac:dyDescent="0.2">
      <c r="B270" s="61"/>
      <c r="O270" s="23"/>
    </row>
    <row r="271" spans="2:30" x14ac:dyDescent="0.2">
      <c r="O271" s="23"/>
    </row>
    <row r="272" spans="2:30" x14ac:dyDescent="0.2">
      <c r="B272" s="61" t="s">
        <v>63</v>
      </c>
      <c r="O272" s="23"/>
    </row>
    <row r="273" spans="2:30" x14ac:dyDescent="0.2">
      <c r="B273" s="61"/>
      <c r="O273" s="23"/>
    </row>
    <row r="274" spans="2:30" x14ac:dyDescent="0.2">
      <c r="B274" s="36" t="s">
        <v>114</v>
      </c>
      <c r="O274" s="23"/>
      <c r="AA274" s="38" t="s">
        <v>13</v>
      </c>
      <c r="AB274" s="83">
        <v>10000</v>
      </c>
      <c r="AC274" s="83"/>
      <c r="AD274" s="21" t="s">
        <v>88</v>
      </c>
    </row>
    <row r="275" spans="2:30" x14ac:dyDescent="0.2">
      <c r="B275" s="61"/>
      <c r="O275" s="23"/>
      <c r="AA275" s="38"/>
      <c r="AB275" s="78"/>
      <c r="AC275" s="78"/>
    </row>
    <row r="276" spans="2:30" x14ac:dyDescent="0.2">
      <c r="B276" s="36" t="s">
        <v>15</v>
      </c>
      <c r="C276" s="22"/>
      <c r="O276" s="23"/>
      <c r="P276" s="23"/>
      <c r="Q276" s="23"/>
      <c r="Y276" s="58"/>
      <c r="Z276" s="55"/>
      <c r="AA276" s="59"/>
      <c r="AB276" s="78">
        <f>SUM(AB274:AC275)</f>
        <v>10000</v>
      </c>
      <c r="AC276" s="78"/>
      <c r="AD276" s="21" t="s">
        <v>88</v>
      </c>
    </row>
    <row r="277" spans="2:30" x14ac:dyDescent="0.2">
      <c r="B277" s="36"/>
      <c r="C277" s="22"/>
      <c r="O277" s="23"/>
      <c r="P277" s="23"/>
      <c r="Q277" s="23"/>
      <c r="Y277" s="58"/>
      <c r="Z277" s="55"/>
    </row>
    <row r="278" spans="2:30" x14ac:dyDescent="0.2">
      <c r="B278" s="36" t="s">
        <v>16</v>
      </c>
      <c r="C278" s="22"/>
      <c r="O278" s="23"/>
      <c r="P278" s="23"/>
      <c r="Q278" s="23"/>
      <c r="Y278" s="58"/>
      <c r="Z278" s="55"/>
      <c r="AA278" s="21" t="s">
        <v>17</v>
      </c>
      <c r="AB278" s="82">
        <f>ROUND(AB276,0)</f>
        <v>10000</v>
      </c>
      <c r="AC278" s="82"/>
      <c r="AD278" s="21" t="s">
        <v>88</v>
      </c>
    </row>
    <row r="279" spans="2:30" x14ac:dyDescent="0.2">
      <c r="C279" s="22"/>
      <c r="O279" s="23"/>
      <c r="P279" s="23"/>
      <c r="Q279" s="23"/>
    </row>
    <row r="280" spans="2:30" x14ac:dyDescent="0.2">
      <c r="B280" s="48" t="str">
        <f>"Total for "&amp;B272&amp;":"</f>
        <v>Total for ITEM 832 - EROSION CONTROL:</v>
      </c>
      <c r="C280" s="22"/>
      <c r="O280" s="23"/>
      <c r="P280" s="23"/>
      <c r="Q280" s="23"/>
      <c r="AB280" s="82">
        <f>AB278</f>
        <v>10000</v>
      </c>
      <c r="AC280" s="82"/>
      <c r="AD280" s="21" t="s">
        <v>88</v>
      </c>
    </row>
    <row r="281" spans="2:30" x14ac:dyDescent="0.2">
      <c r="B281" s="61"/>
      <c r="O281" s="23"/>
    </row>
    <row r="282" spans="2:30" x14ac:dyDescent="0.2">
      <c r="O282" s="23"/>
    </row>
    <row r="283" spans="2:30" x14ac:dyDescent="0.2">
      <c r="B283" s="64" t="s">
        <v>128</v>
      </c>
      <c r="O283" s="23"/>
    </row>
    <row r="284" spans="2:30" x14ac:dyDescent="0.2">
      <c r="O284" s="23"/>
    </row>
    <row r="285" spans="2:30" x14ac:dyDescent="0.2">
      <c r="B285" s="61" t="s">
        <v>129</v>
      </c>
      <c r="O285" s="23"/>
    </row>
    <row r="286" spans="2:30" x14ac:dyDescent="0.2">
      <c r="B286" s="61"/>
      <c r="O286" s="23"/>
    </row>
    <row r="287" spans="2:30" x14ac:dyDescent="0.2">
      <c r="B287" s="36" t="s">
        <v>130</v>
      </c>
      <c r="O287" s="23"/>
      <c r="AA287" s="38" t="s">
        <v>13</v>
      </c>
      <c r="AB287" s="83">
        <v>200</v>
      </c>
      <c r="AC287" s="83"/>
      <c r="AD287" s="21" t="s">
        <v>23</v>
      </c>
    </row>
    <row r="288" spans="2:30" x14ac:dyDescent="0.2">
      <c r="B288" s="61"/>
      <c r="O288" s="23"/>
      <c r="AA288" s="38"/>
      <c r="AB288" s="78"/>
      <c r="AC288" s="78"/>
    </row>
    <row r="289" spans="2:30" x14ac:dyDescent="0.2">
      <c r="B289" s="36" t="s">
        <v>15</v>
      </c>
      <c r="C289" s="22"/>
      <c r="O289" s="23"/>
      <c r="P289" s="23"/>
      <c r="Q289" s="23"/>
      <c r="Y289" s="58"/>
      <c r="Z289" s="55"/>
      <c r="AA289" s="59"/>
      <c r="AB289" s="78">
        <f>SUM(AB287:AC288)</f>
        <v>200</v>
      </c>
      <c r="AC289" s="78"/>
      <c r="AD289" s="21" t="s">
        <v>23</v>
      </c>
    </row>
    <row r="290" spans="2:30" x14ac:dyDescent="0.2">
      <c r="B290" s="36"/>
      <c r="C290" s="22"/>
      <c r="O290" s="23"/>
      <c r="P290" s="23"/>
      <c r="Q290" s="23"/>
      <c r="Y290" s="58"/>
      <c r="Z290" s="55"/>
    </row>
    <row r="291" spans="2:30" x14ac:dyDescent="0.2">
      <c r="B291" s="36" t="s">
        <v>16</v>
      </c>
      <c r="C291" s="22"/>
      <c r="O291" s="23"/>
      <c r="P291" s="23"/>
      <c r="Q291" s="23"/>
      <c r="Y291" s="58"/>
      <c r="Z291" s="55"/>
      <c r="AA291" s="21" t="s">
        <v>17</v>
      </c>
      <c r="AB291" s="82">
        <f>ROUND(AB289,0)</f>
        <v>200</v>
      </c>
      <c r="AC291" s="82"/>
      <c r="AD291" s="21" t="s">
        <v>23</v>
      </c>
    </row>
    <row r="292" spans="2:30" x14ac:dyDescent="0.2">
      <c r="C292" s="22"/>
      <c r="O292" s="23"/>
      <c r="P292" s="23"/>
      <c r="Q292" s="23"/>
    </row>
    <row r="293" spans="2:30" x14ac:dyDescent="0.2">
      <c r="B293" s="48" t="str">
        <f>"Total for "&amp;B285&amp;":"</f>
        <v>Total for ITEM 605 - AGGREGATE DRAIN:</v>
      </c>
      <c r="C293" s="22"/>
      <c r="O293" s="23"/>
      <c r="P293" s="23"/>
      <c r="Q293" s="23"/>
      <c r="AB293" s="82">
        <f>AB291</f>
        <v>200</v>
      </c>
      <c r="AC293" s="82"/>
      <c r="AD293" s="21" t="s">
        <v>23</v>
      </c>
    </row>
    <row r="294" spans="2:30" x14ac:dyDescent="0.2">
      <c r="O294" s="23"/>
    </row>
    <row r="295" spans="2:30" x14ac:dyDescent="0.2">
      <c r="O295" s="23"/>
    </row>
    <row r="296" spans="2:30" x14ac:dyDescent="0.2">
      <c r="B296" s="64" t="s">
        <v>64</v>
      </c>
      <c r="O296" s="23"/>
    </row>
    <row r="297" spans="2:30" x14ac:dyDescent="0.2">
      <c r="O297" s="23"/>
    </row>
    <row r="298" spans="2:30" x14ac:dyDescent="0.2">
      <c r="B298" s="47" t="s">
        <v>136</v>
      </c>
      <c r="O298" s="23"/>
    </row>
    <row r="299" spans="2:30" x14ac:dyDescent="0.2">
      <c r="C299" s="22"/>
      <c r="M299" s="23"/>
      <c r="N299" s="23"/>
      <c r="O299" s="23"/>
    </row>
    <row r="300" spans="2:30" x14ac:dyDescent="0.2">
      <c r="B300" s="81" t="s">
        <v>24</v>
      </c>
      <c r="C300" s="81"/>
      <c r="D300" s="50" t="s">
        <v>25</v>
      </c>
      <c r="E300" s="81" t="s">
        <v>24</v>
      </c>
      <c r="F300" s="81"/>
      <c r="J300" s="55" t="s">
        <v>8</v>
      </c>
      <c r="K300" s="55"/>
      <c r="M300" s="55" t="s">
        <v>26</v>
      </c>
      <c r="N300" s="55"/>
      <c r="P300" s="55" t="s">
        <v>27</v>
      </c>
      <c r="Q300" s="55"/>
      <c r="T300" s="55" t="s">
        <v>28</v>
      </c>
      <c r="U300" s="55"/>
      <c r="W300" s="55" t="s">
        <v>31</v>
      </c>
      <c r="X300" s="55"/>
    </row>
    <row r="301" spans="2:30" x14ac:dyDescent="0.2">
      <c r="B301" s="80">
        <f>B316</f>
        <v>1075</v>
      </c>
      <c r="C301" s="80"/>
      <c r="D301" s="50" t="s">
        <v>25</v>
      </c>
      <c r="E301" s="80">
        <f t="shared" ref="E301:E302" si="0">E316</f>
        <v>1160</v>
      </c>
      <c r="F301" s="80"/>
      <c r="G301" s="56" t="s">
        <v>30</v>
      </c>
      <c r="J301" s="78">
        <f>E301-B301</f>
        <v>85</v>
      </c>
      <c r="K301" s="81"/>
      <c r="L301" s="57" t="s">
        <v>20</v>
      </c>
      <c r="M301" s="83">
        <f>4/12+20+4/12</f>
        <v>20.666666666666664</v>
      </c>
      <c r="N301" s="83"/>
      <c r="O301" s="38" t="s">
        <v>19</v>
      </c>
      <c r="P301" s="83">
        <f>M301</f>
        <v>20.666666666666664</v>
      </c>
      <c r="Q301" s="83"/>
      <c r="R301" s="21" t="s">
        <v>29</v>
      </c>
      <c r="S301" s="38" t="s">
        <v>13</v>
      </c>
      <c r="T301" s="78">
        <f>J301*(M301+P301)/2</f>
        <v>1756.6666666666665</v>
      </c>
      <c r="U301" s="78"/>
      <c r="V301" s="50" t="s">
        <v>11</v>
      </c>
      <c r="W301" s="83">
        <f>4/12</f>
        <v>0.33333333333333331</v>
      </c>
      <c r="X301" s="83"/>
      <c r="Y301" s="38" t="s">
        <v>12</v>
      </c>
      <c r="Z301" s="50">
        <v>27</v>
      </c>
      <c r="AA301" s="38" t="s">
        <v>13</v>
      </c>
      <c r="AB301" s="78">
        <f>T301*W301/Z301</f>
        <v>21.687242798353903</v>
      </c>
      <c r="AC301" s="78"/>
      <c r="AD301" s="21" t="s">
        <v>14</v>
      </c>
    </row>
    <row r="302" spans="2:30" x14ac:dyDescent="0.2">
      <c r="B302" s="80">
        <f>B317</f>
        <v>1160</v>
      </c>
      <c r="C302" s="80"/>
      <c r="D302" s="50" t="s">
        <v>25</v>
      </c>
      <c r="E302" s="80">
        <f t="shared" si="0"/>
        <v>1304</v>
      </c>
      <c r="F302" s="80"/>
      <c r="G302" s="56" t="s">
        <v>30</v>
      </c>
      <c r="J302" s="78">
        <f>E302-B302</f>
        <v>144</v>
      </c>
      <c r="K302" s="81"/>
      <c r="L302" s="57" t="s">
        <v>20</v>
      </c>
      <c r="M302" s="83">
        <f>4/12+10+11+6.25/12+4/12</f>
        <v>22.1875</v>
      </c>
      <c r="N302" s="83"/>
      <c r="O302" s="38" t="s">
        <v>19</v>
      </c>
      <c r="P302" s="83">
        <f>M302</f>
        <v>22.1875</v>
      </c>
      <c r="Q302" s="83"/>
      <c r="R302" s="21" t="s">
        <v>29</v>
      </c>
      <c r="S302" s="38" t="s">
        <v>13</v>
      </c>
      <c r="T302" s="78">
        <f>J302*(M302+P302)/2</f>
        <v>3195</v>
      </c>
      <c r="U302" s="78"/>
      <c r="V302" s="50" t="s">
        <v>11</v>
      </c>
      <c r="W302" s="83">
        <f>4/12</f>
        <v>0.33333333333333331</v>
      </c>
      <c r="X302" s="83"/>
      <c r="Y302" s="38" t="s">
        <v>12</v>
      </c>
      <c r="Z302" s="50">
        <v>27</v>
      </c>
      <c r="AA302" s="38" t="s">
        <v>13</v>
      </c>
      <c r="AB302" s="78">
        <f>T302*W302/Z302</f>
        <v>39.444444444444443</v>
      </c>
      <c r="AC302" s="78"/>
      <c r="AD302" s="21" t="s">
        <v>14</v>
      </c>
    </row>
    <row r="303" spans="2:30" x14ac:dyDescent="0.2">
      <c r="B303" s="66"/>
      <c r="C303" s="66"/>
      <c r="D303" s="50"/>
      <c r="E303" s="66"/>
      <c r="F303" s="66"/>
      <c r="G303" s="56"/>
      <c r="J303" s="37"/>
      <c r="K303" s="50"/>
      <c r="L303" s="57"/>
      <c r="M303" s="67"/>
      <c r="N303" s="67"/>
      <c r="O303" s="38"/>
      <c r="P303" s="67"/>
      <c r="Q303" s="67"/>
      <c r="S303" s="38"/>
      <c r="T303" s="37"/>
      <c r="U303" s="37"/>
      <c r="V303" s="50"/>
      <c r="W303" s="67"/>
      <c r="X303" s="67"/>
      <c r="Y303" s="38"/>
      <c r="Z303" s="50"/>
      <c r="AA303" s="38"/>
      <c r="AB303" s="37"/>
      <c r="AC303" s="37"/>
    </row>
    <row r="304" spans="2:30" x14ac:dyDescent="0.2">
      <c r="B304" s="80">
        <f>B322</f>
        <v>1436</v>
      </c>
      <c r="C304" s="80"/>
      <c r="D304" s="50" t="s">
        <v>25</v>
      </c>
      <c r="E304" s="80">
        <f>E322</f>
        <v>1600</v>
      </c>
      <c r="F304" s="80"/>
      <c r="G304" s="56" t="s">
        <v>30</v>
      </c>
      <c r="J304" s="78">
        <f>E304-B304</f>
        <v>164</v>
      </c>
      <c r="K304" s="81"/>
      <c r="L304" s="57" t="s">
        <v>20</v>
      </c>
      <c r="M304" s="83">
        <f>4/12+10+11+6.25/12+4/12</f>
        <v>22.1875</v>
      </c>
      <c r="N304" s="83"/>
      <c r="O304" s="38" t="s">
        <v>19</v>
      </c>
      <c r="P304" s="83">
        <f>M304</f>
        <v>22.1875</v>
      </c>
      <c r="Q304" s="83"/>
      <c r="R304" s="21" t="s">
        <v>29</v>
      </c>
      <c r="S304" s="38" t="s">
        <v>13</v>
      </c>
      <c r="T304" s="78">
        <f>J304*(M304+P304)/2</f>
        <v>3638.75</v>
      </c>
      <c r="U304" s="78"/>
      <c r="V304" s="50" t="s">
        <v>11</v>
      </c>
      <c r="W304" s="83">
        <f t="shared" ref="W304" si="1">4/12</f>
        <v>0.33333333333333331</v>
      </c>
      <c r="X304" s="83"/>
      <c r="Y304" s="38" t="s">
        <v>12</v>
      </c>
      <c r="Z304" s="50">
        <v>27</v>
      </c>
      <c r="AA304" s="38" t="s">
        <v>13</v>
      </c>
      <c r="AB304" s="78">
        <f>T304*W304/Z304</f>
        <v>44.922839506172835</v>
      </c>
      <c r="AC304" s="78"/>
      <c r="AD304" s="21" t="s">
        <v>14</v>
      </c>
    </row>
    <row r="305" spans="2:30" x14ac:dyDescent="0.2">
      <c r="C305" s="22"/>
      <c r="G305" s="56"/>
      <c r="O305" s="23"/>
      <c r="P305" s="23"/>
      <c r="Q305" s="23"/>
      <c r="T305" s="37"/>
      <c r="U305" s="37"/>
      <c r="V305" s="38"/>
      <c r="W305" s="50"/>
      <c r="AA305" s="38"/>
      <c r="AB305" s="37"/>
      <c r="AC305" s="37"/>
    </row>
    <row r="306" spans="2:30" x14ac:dyDescent="0.2">
      <c r="B306" s="36" t="s">
        <v>15</v>
      </c>
      <c r="C306" s="22"/>
      <c r="O306" s="23"/>
      <c r="P306" s="23"/>
      <c r="Q306" s="23"/>
      <c r="Y306" s="58"/>
      <c r="Z306" s="55"/>
      <c r="AA306" s="59"/>
      <c r="AB306" s="78">
        <f>SUM(AB301:AC305)</f>
        <v>106.05452674897118</v>
      </c>
      <c r="AC306" s="78"/>
      <c r="AD306" s="21" t="s">
        <v>14</v>
      </c>
    </row>
    <row r="307" spans="2:30" x14ac:dyDescent="0.2">
      <c r="C307" s="22"/>
      <c r="O307" s="23"/>
      <c r="P307" s="23"/>
      <c r="Q307" s="23"/>
    </row>
    <row r="308" spans="2:30" x14ac:dyDescent="0.2">
      <c r="B308" s="36" t="s">
        <v>16</v>
      </c>
      <c r="C308" s="22"/>
      <c r="O308" s="23"/>
      <c r="P308" s="23"/>
      <c r="Q308" s="23"/>
      <c r="Y308" s="58"/>
      <c r="Z308" s="55"/>
      <c r="AA308" s="21" t="s">
        <v>17</v>
      </c>
      <c r="AB308" s="82">
        <f>ROUND(AB306,0)</f>
        <v>106</v>
      </c>
      <c r="AC308" s="82"/>
      <c r="AD308" s="21" t="s">
        <v>14</v>
      </c>
    </row>
    <row r="309" spans="2:30" x14ac:dyDescent="0.2">
      <c r="C309" s="22"/>
      <c r="O309" s="23"/>
      <c r="P309" s="23"/>
      <c r="Q309" s="23"/>
    </row>
    <row r="310" spans="2:30" x14ac:dyDescent="0.2">
      <c r="B310" s="48" t="str">
        <f>"Total for "&amp;B298&amp;":"</f>
        <v>Total for ITEM 301 - ASPHALT CONCRETE BASE, PG64-22, (449):</v>
      </c>
      <c r="C310" s="22"/>
      <c r="O310" s="23"/>
      <c r="P310" s="23"/>
      <c r="Q310" s="23"/>
      <c r="AB310" s="82">
        <f>AB308</f>
        <v>106</v>
      </c>
      <c r="AC310" s="82"/>
      <c r="AD310" s="21" t="s">
        <v>14</v>
      </c>
    </row>
    <row r="311" spans="2:30" x14ac:dyDescent="0.2">
      <c r="C311" s="22"/>
      <c r="D311" s="22"/>
      <c r="O311" s="23"/>
      <c r="P311" s="23"/>
      <c r="Q311" s="23"/>
    </row>
    <row r="312" spans="2:30" x14ac:dyDescent="0.2">
      <c r="O312" s="23"/>
    </row>
    <row r="313" spans="2:30" x14ac:dyDescent="0.2">
      <c r="B313" s="47" t="s">
        <v>66</v>
      </c>
      <c r="O313" s="23"/>
    </row>
    <row r="314" spans="2:30" x14ac:dyDescent="0.2">
      <c r="B314" s="47"/>
      <c r="O314" s="23"/>
    </row>
    <row r="315" spans="2:30" x14ac:dyDescent="0.2">
      <c r="B315" s="81" t="s">
        <v>24</v>
      </c>
      <c r="C315" s="81"/>
      <c r="D315" s="50" t="s">
        <v>25</v>
      </c>
      <c r="E315" s="81" t="s">
        <v>24</v>
      </c>
      <c r="F315" s="81"/>
      <c r="J315" s="55" t="s">
        <v>8</v>
      </c>
      <c r="K315" s="55"/>
      <c r="M315" s="55" t="s">
        <v>26</v>
      </c>
      <c r="N315" s="55"/>
      <c r="P315" s="55" t="s">
        <v>27</v>
      </c>
      <c r="Q315" s="55"/>
      <c r="T315" s="55" t="s">
        <v>28</v>
      </c>
      <c r="U315" s="55"/>
      <c r="W315" s="55" t="s">
        <v>31</v>
      </c>
      <c r="X315" s="55"/>
    </row>
    <row r="316" spans="2:30" x14ac:dyDescent="0.2">
      <c r="B316" s="80">
        <f>B77</f>
        <v>1075</v>
      </c>
      <c r="C316" s="80"/>
      <c r="D316" s="50" t="s">
        <v>25</v>
      </c>
      <c r="E316" s="80">
        <f>E77</f>
        <v>1160</v>
      </c>
      <c r="F316" s="80"/>
      <c r="G316" s="56" t="s">
        <v>30</v>
      </c>
      <c r="J316" s="78">
        <f>E316-B316</f>
        <v>85</v>
      </c>
      <c r="K316" s="81"/>
      <c r="L316" s="57" t="s">
        <v>20</v>
      </c>
      <c r="M316" s="83">
        <f>M77</f>
        <v>21.666666666666664</v>
      </c>
      <c r="N316" s="83"/>
      <c r="O316" s="38" t="s">
        <v>19</v>
      </c>
      <c r="P316" s="83">
        <f>P77</f>
        <v>21.666666666666664</v>
      </c>
      <c r="Q316" s="83"/>
      <c r="R316" s="21" t="s">
        <v>29</v>
      </c>
      <c r="S316" s="38" t="s">
        <v>13</v>
      </c>
      <c r="T316" s="78">
        <f>J316*(M316+P316)/2</f>
        <v>1841.6666666666665</v>
      </c>
      <c r="U316" s="78"/>
      <c r="V316" s="50" t="s">
        <v>11</v>
      </c>
      <c r="W316" s="83">
        <f>6/12</f>
        <v>0.5</v>
      </c>
      <c r="X316" s="83"/>
      <c r="Y316" s="38" t="s">
        <v>12</v>
      </c>
      <c r="Z316" s="50">
        <v>27</v>
      </c>
      <c r="AA316" s="38" t="s">
        <v>13</v>
      </c>
      <c r="AB316" s="78">
        <f>T316*W316/Z316</f>
        <v>34.104938271604937</v>
      </c>
      <c r="AC316" s="78"/>
      <c r="AD316" s="21" t="s">
        <v>14</v>
      </c>
    </row>
    <row r="317" spans="2:30" x14ac:dyDescent="0.2">
      <c r="B317" s="80">
        <f>B78</f>
        <v>1160</v>
      </c>
      <c r="C317" s="80"/>
      <c r="D317" s="50" t="s">
        <v>25</v>
      </c>
      <c r="E317" s="80">
        <f>E78</f>
        <v>1304</v>
      </c>
      <c r="F317" s="80"/>
      <c r="G317" s="56" t="s">
        <v>30</v>
      </c>
      <c r="J317" s="78">
        <f>E317-B317</f>
        <v>144</v>
      </c>
      <c r="K317" s="81"/>
      <c r="L317" s="57" t="s">
        <v>20</v>
      </c>
      <c r="M317" s="83">
        <f>M78</f>
        <v>23.1875</v>
      </c>
      <c r="N317" s="83"/>
      <c r="O317" s="38" t="s">
        <v>19</v>
      </c>
      <c r="P317" s="83">
        <f>P78</f>
        <v>23.1875</v>
      </c>
      <c r="Q317" s="83"/>
      <c r="R317" s="21" t="s">
        <v>29</v>
      </c>
      <c r="S317" s="38" t="s">
        <v>13</v>
      </c>
      <c r="T317" s="78">
        <f>J317*(M317+P317)/2</f>
        <v>3339</v>
      </c>
      <c r="U317" s="78"/>
      <c r="V317" s="50" t="s">
        <v>11</v>
      </c>
      <c r="W317" s="83">
        <f>6/12</f>
        <v>0.5</v>
      </c>
      <c r="X317" s="83"/>
      <c r="Y317" s="38" t="s">
        <v>12</v>
      </c>
      <c r="Z317" s="50">
        <v>27</v>
      </c>
      <c r="AA317" s="38" t="s">
        <v>13</v>
      </c>
      <c r="AB317" s="78">
        <f>T317*W317/Z317</f>
        <v>61.833333333333336</v>
      </c>
      <c r="AC317" s="78"/>
      <c r="AD317" s="21" t="s">
        <v>14</v>
      </c>
    </row>
    <row r="318" spans="2:30" x14ac:dyDescent="0.2">
      <c r="B318" s="66"/>
      <c r="C318" s="66"/>
      <c r="D318" s="50"/>
      <c r="E318" s="66"/>
      <c r="F318" s="66"/>
      <c r="G318" s="56"/>
      <c r="J318" s="37"/>
      <c r="K318" s="50"/>
      <c r="L318" s="57"/>
      <c r="M318" s="67"/>
      <c r="N318" s="67"/>
      <c r="O318" s="38"/>
      <c r="P318" s="67"/>
      <c r="Q318" s="67"/>
      <c r="S318" s="38"/>
      <c r="T318" s="37"/>
      <c r="U318" s="37"/>
      <c r="V318" s="50"/>
      <c r="W318" s="67"/>
      <c r="X318" s="67"/>
      <c r="Y318" s="38"/>
      <c r="Z318" s="50"/>
      <c r="AA318" s="38"/>
      <c r="AB318" s="37"/>
      <c r="AC318" s="37"/>
    </row>
    <row r="319" spans="2:30" x14ac:dyDescent="0.2">
      <c r="B319" s="80">
        <f t="shared" ref="B319:B322" si="2">B80</f>
        <v>1304</v>
      </c>
      <c r="C319" s="80"/>
      <c r="D319" s="50" t="s">
        <v>25</v>
      </c>
      <c r="E319" s="80">
        <f t="shared" ref="E319:E320" si="3">E80</f>
        <v>1324</v>
      </c>
      <c r="F319" s="80"/>
      <c r="G319" s="56" t="s">
        <v>30</v>
      </c>
      <c r="J319" s="78">
        <f>E319-B319</f>
        <v>20</v>
      </c>
      <c r="K319" s="81"/>
      <c r="L319" s="57" t="s">
        <v>20</v>
      </c>
      <c r="M319" s="83">
        <f>M80</f>
        <v>25</v>
      </c>
      <c r="N319" s="83"/>
      <c r="O319" s="38" t="s">
        <v>19</v>
      </c>
      <c r="P319" s="83">
        <f>P80</f>
        <v>25</v>
      </c>
      <c r="Q319" s="83"/>
      <c r="R319" s="21" t="s">
        <v>29</v>
      </c>
      <c r="S319" s="38" t="s">
        <v>13</v>
      </c>
      <c r="T319" s="78">
        <f>J319*(M319+P319)/2</f>
        <v>500</v>
      </c>
      <c r="U319" s="78"/>
      <c r="V319" s="50" t="s">
        <v>11</v>
      </c>
      <c r="W319" s="83">
        <f>6/12</f>
        <v>0.5</v>
      </c>
      <c r="X319" s="83"/>
      <c r="Y319" s="38" t="s">
        <v>12</v>
      </c>
      <c r="Z319" s="50">
        <v>27</v>
      </c>
      <c r="AA319" s="38" t="s">
        <v>13</v>
      </c>
      <c r="AB319" s="78">
        <f>T319*W319/Z319</f>
        <v>9.2592592592592595</v>
      </c>
      <c r="AC319" s="78"/>
      <c r="AD319" s="21" t="s">
        <v>14</v>
      </c>
    </row>
    <row r="320" spans="2:30" x14ac:dyDescent="0.2">
      <c r="B320" s="80">
        <f t="shared" si="2"/>
        <v>1416</v>
      </c>
      <c r="C320" s="80"/>
      <c r="D320" s="50" t="s">
        <v>25</v>
      </c>
      <c r="E320" s="80">
        <f t="shared" si="3"/>
        <v>1436</v>
      </c>
      <c r="F320" s="80"/>
      <c r="G320" s="56" t="s">
        <v>30</v>
      </c>
      <c r="J320" s="78">
        <f>E320-B320</f>
        <v>20</v>
      </c>
      <c r="K320" s="81"/>
      <c r="L320" s="57" t="s">
        <v>20</v>
      </c>
      <c r="M320" s="83">
        <f>M81</f>
        <v>25</v>
      </c>
      <c r="N320" s="83"/>
      <c r="O320" s="38" t="s">
        <v>19</v>
      </c>
      <c r="P320" s="83">
        <f>P81</f>
        <v>25</v>
      </c>
      <c r="Q320" s="83"/>
      <c r="R320" s="21" t="s">
        <v>29</v>
      </c>
      <c r="S320" s="38" t="s">
        <v>13</v>
      </c>
      <c r="T320" s="78">
        <f>J320*(M320+P320)/2</f>
        <v>500</v>
      </c>
      <c r="U320" s="78"/>
      <c r="V320" s="50" t="s">
        <v>11</v>
      </c>
      <c r="W320" s="83">
        <f>6/12</f>
        <v>0.5</v>
      </c>
      <c r="X320" s="83"/>
      <c r="Y320" s="38" t="s">
        <v>12</v>
      </c>
      <c r="Z320" s="50">
        <v>27</v>
      </c>
      <c r="AA320" s="38" t="s">
        <v>13</v>
      </c>
      <c r="AB320" s="78">
        <f>T320*W320/Z320</f>
        <v>9.2592592592592595</v>
      </c>
      <c r="AC320" s="78"/>
      <c r="AD320" s="21" t="s">
        <v>14</v>
      </c>
    </row>
    <row r="321" spans="2:30" x14ac:dyDescent="0.2">
      <c r="B321" s="66"/>
      <c r="C321" s="66"/>
      <c r="D321" s="50"/>
      <c r="E321" s="66"/>
      <c r="F321" s="66"/>
      <c r="G321" s="56"/>
      <c r="J321" s="37"/>
      <c r="K321" s="50"/>
      <c r="L321" s="57"/>
      <c r="M321" s="67"/>
      <c r="N321" s="67"/>
      <c r="O321" s="38"/>
      <c r="P321" s="67"/>
      <c r="Q321" s="67"/>
      <c r="S321" s="38"/>
      <c r="T321" s="37"/>
      <c r="U321" s="37"/>
      <c r="V321" s="50"/>
      <c r="W321" s="67"/>
      <c r="X321" s="67"/>
      <c r="Y321" s="38"/>
      <c r="Z321" s="50"/>
      <c r="AA321" s="38"/>
      <c r="AB321" s="37"/>
      <c r="AC321" s="37"/>
    </row>
    <row r="322" spans="2:30" x14ac:dyDescent="0.2">
      <c r="B322" s="80">
        <f t="shared" si="2"/>
        <v>1436</v>
      </c>
      <c r="C322" s="80"/>
      <c r="D322" s="50" t="s">
        <v>25</v>
      </c>
      <c r="E322" s="80">
        <f t="shared" ref="E322" si="4">E83</f>
        <v>1600</v>
      </c>
      <c r="F322" s="80"/>
      <c r="G322" s="56" t="s">
        <v>30</v>
      </c>
      <c r="J322" s="78">
        <f>E322-B322</f>
        <v>164</v>
      </c>
      <c r="K322" s="81"/>
      <c r="L322" s="57" t="s">
        <v>20</v>
      </c>
      <c r="M322" s="83">
        <f>M83</f>
        <v>23.1875</v>
      </c>
      <c r="N322" s="83"/>
      <c r="O322" s="38" t="s">
        <v>19</v>
      </c>
      <c r="P322" s="83">
        <f>P83</f>
        <v>23.1875</v>
      </c>
      <c r="Q322" s="83"/>
      <c r="R322" s="21" t="s">
        <v>29</v>
      </c>
      <c r="S322" s="38" t="s">
        <v>13</v>
      </c>
      <c r="T322" s="78">
        <f>J322*(M322+P322)/2</f>
        <v>3802.75</v>
      </c>
      <c r="U322" s="78"/>
      <c r="V322" s="50" t="s">
        <v>11</v>
      </c>
      <c r="W322" s="83">
        <f>6/12</f>
        <v>0.5</v>
      </c>
      <c r="X322" s="83"/>
      <c r="Y322" s="38" t="s">
        <v>12</v>
      </c>
      <c r="Z322" s="50">
        <v>27</v>
      </c>
      <c r="AA322" s="38" t="s">
        <v>13</v>
      </c>
      <c r="AB322" s="78">
        <f>T322*W322/Z322</f>
        <v>70.421296296296291</v>
      </c>
      <c r="AC322" s="78"/>
      <c r="AD322" s="21" t="s">
        <v>14</v>
      </c>
    </row>
    <row r="323" spans="2:30" x14ac:dyDescent="0.2">
      <c r="C323" s="22"/>
      <c r="O323" s="23"/>
      <c r="P323" s="23"/>
      <c r="Q323" s="23"/>
    </row>
    <row r="324" spans="2:30" x14ac:dyDescent="0.2">
      <c r="B324" s="36" t="s">
        <v>15</v>
      </c>
      <c r="C324" s="22"/>
      <c r="O324" s="23"/>
      <c r="P324" s="23"/>
      <c r="Q324" s="23"/>
      <c r="Y324" s="58"/>
      <c r="Z324" s="55"/>
      <c r="AA324" s="59"/>
      <c r="AB324" s="78">
        <f>SUM(AB316:AC323)</f>
        <v>184.87808641975312</v>
      </c>
      <c r="AC324" s="78"/>
      <c r="AD324" s="21" t="s">
        <v>14</v>
      </c>
    </row>
    <row r="325" spans="2:30" x14ac:dyDescent="0.2">
      <c r="B325" s="36"/>
      <c r="C325" s="22"/>
      <c r="O325" s="23"/>
      <c r="P325" s="23"/>
      <c r="Q325" s="23"/>
      <c r="Y325" s="58"/>
      <c r="Z325" s="55"/>
    </row>
    <row r="326" spans="2:30" x14ac:dyDescent="0.2">
      <c r="B326" s="36" t="s">
        <v>16</v>
      </c>
      <c r="C326" s="22"/>
      <c r="O326" s="23"/>
      <c r="P326" s="23"/>
      <c r="Q326" s="23"/>
      <c r="Y326" s="58"/>
      <c r="Z326" s="55"/>
      <c r="AA326" s="21" t="s">
        <v>17</v>
      </c>
      <c r="AB326" s="82">
        <f>ROUND(AB324,0)</f>
        <v>185</v>
      </c>
      <c r="AC326" s="82"/>
      <c r="AD326" s="21" t="s">
        <v>14</v>
      </c>
    </row>
    <row r="327" spans="2:30" x14ac:dyDescent="0.2">
      <c r="C327" s="22"/>
      <c r="O327" s="23"/>
      <c r="P327" s="23"/>
      <c r="Q327" s="23"/>
    </row>
    <row r="328" spans="2:30" x14ac:dyDescent="0.2">
      <c r="B328" s="48" t="str">
        <f>"Total for "&amp;B313&amp;":"</f>
        <v>Total for ITEM 304 - AGGREGATE BASE:</v>
      </c>
      <c r="C328" s="22"/>
      <c r="O328" s="23"/>
      <c r="P328" s="23"/>
      <c r="Q328" s="23"/>
      <c r="AB328" s="82">
        <f>AB326</f>
        <v>185</v>
      </c>
      <c r="AC328" s="82"/>
      <c r="AD328" s="21" t="s">
        <v>14</v>
      </c>
    </row>
    <row r="329" spans="2:30" x14ac:dyDescent="0.2">
      <c r="B329" s="47"/>
      <c r="O329" s="23"/>
    </row>
    <row r="330" spans="2:30" x14ac:dyDescent="0.2">
      <c r="O330" s="23"/>
    </row>
    <row r="331" spans="2:30" x14ac:dyDescent="0.2">
      <c r="B331" s="47" t="s">
        <v>68</v>
      </c>
      <c r="O331" s="23"/>
    </row>
    <row r="332" spans="2:30" x14ac:dyDescent="0.2">
      <c r="C332" s="22"/>
      <c r="M332" s="23"/>
      <c r="N332" s="23"/>
      <c r="O332" s="23"/>
    </row>
    <row r="333" spans="2:30" x14ac:dyDescent="0.2">
      <c r="B333" s="81" t="s">
        <v>24</v>
      </c>
      <c r="C333" s="81"/>
      <c r="D333" s="50" t="s">
        <v>25</v>
      </c>
      <c r="E333" s="81" t="s">
        <v>24</v>
      </c>
      <c r="F333" s="81"/>
      <c r="J333" s="55" t="s">
        <v>8</v>
      </c>
      <c r="K333" s="55"/>
      <c r="M333" s="55" t="s">
        <v>26</v>
      </c>
      <c r="N333" s="55"/>
      <c r="P333" s="55" t="s">
        <v>27</v>
      </c>
      <c r="Q333" s="55"/>
      <c r="T333" s="55" t="s">
        <v>28</v>
      </c>
      <c r="U333" s="55"/>
      <c r="W333" s="55" t="s">
        <v>32</v>
      </c>
      <c r="X333" s="55"/>
    </row>
    <row r="334" spans="2:30" x14ac:dyDescent="0.2">
      <c r="B334" s="80">
        <f>B349</f>
        <v>1075</v>
      </c>
      <c r="C334" s="80"/>
      <c r="D334" s="50" t="s">
        <v>25</v>
      </c>
      <c r="E334" s="80">
        <f>E349</f>
        <v>1160</v>
      </c>
      <c r="F334" s="80"/>
      <c r="G334" s="56" t="s">
        <v>30</v>
      </c>
      <c r="J334" s="78">
        <f>E334-B334</f>
        <v>85</v>
      </c>
      <c r="K334" s="81"/>
      <c r="L334" s="57" t="s">
        <v>20</v>
      </c>
      <c r="M334" s="83">
        <f>M301</f>
        <v>20.666666666666664</v>
      </c>
      <c r="N334" s="83"/>
      <c r="O334" s="38" t="s">
        <v>19</v>
      </c>
      <c r="P334" s="83">
        <f t="shared" ref="P334:P335" si="5">P301</f>
        <v>20.666666666666664</v>
      </c>
      <c r="Q334" s="83"/>
      <c r="R334" s="21" t="s">
        <v>29</v>
      </c>
      <c r="S334" s="38" t="s">
        <v>13</v>
      </c>
      <c r="T334" s="78">
        <f>J334*(M334+P334)/2</f>
        <v>1756.6666666666665</v>
      </c>
      <c r="U334" s="78"/>
      <c r="V334" s="50" t="s">
        <v>11</v>
      </c>
      <c r="W334" s="83">
        <f>2*0.06</f>
        <v>0.12</v>
      </c>
      <c r="X334" s="83"/>
      <c r="Y334" s="38" t="s">
        <v>12</v>
      </c>
      <c r="Z334" s="50">
        <v>9</v>
      </c>
      <c r="AA334" s="38" t="s">
        <v>13</v>
      </c>
      <c r="AB334" s="78">
        <f>T334*W334/Z334</f>
        <v>23.422222222222221</v>
      </c>
      <c r="AC334" s="78"/>
      <c r="AD334" s="21" t="s">
        <v>33</v>
      </c>
    </row>
    <row r="335" spans="2:30" x14ac:dyDescent="0.2">
      <c r="B335" s="80">
        <f>B350</f>
        <v>1160</v>
      </c>
      <c r="C335" s="80"/>
      <c r="D335" s="50" t="s">
        <v>25</v>
      </c>
      <c r="E335" s="80">
        <f>E350</f>
        <v>1304</v>
      </c>
      <c r="F335" s="80"/>
      <c r="G335" s="56" t="s">
        <v>30</v>
      </c>
      <c r="J335" s="78">
        <f>E335-B335</f>
        <v>144</v>
      </c>
      <c r="K335" s="81"/>
      <c r="L335" s="57" t="s">
        <v>20</v>
      </c>
      <c r="M335" s="83">
        <f>M302</f>
        <v>22.1875</v>
      </c>
      <c r="N335" s="83"/>
      <c r="O335" s="38" t="s">
        <v>19</v>
      </c>
      <c r="P335" s="83">
        <f t="shared" si="5"/>
        <v>22.1875</v>
      </c>
      <c r="Q335" s="83"/>
      <c r="R335" s="21" t="s">
        <v>29</v>
      </c>
      <c r="S335" s="38" t="s">
        <v>13</v>
      </c>
      <c r="T335" s="78">
        <f>J335*(M335+P335)/2</f>
        <v>3195</v>
      </c>
      <c r="U335" s="78"/>
      <c r="V335" s="50" t="s">
        <v>11</v>
      </c>
      <c r="W335" s="83">
        <f>2*0.06</f>
        <v>0.12</v>
      </c>
      <c r="X335" s="83"/>
      <c r="Y335" s="38" t="s">
        <v>12</v>
      </c>
      <c r="Z335" s="50">
        <v>9</v>
      </c>
      <c r="AA335" s="38" t="s">
        <v>13</v>
      </c>
      <c r="AB335" s="78">
        <f>T335*W335/Z335</f>
        <v>42.599999999999994</v>
      </c>
      <c r="AC335" s="78"/>
      <c r="AD335" s="21" t="s">
        <v>33</v>
      </c>
    </row>
    <row r="336" spans="2:30" x14ac:dyDescent="0.2">
      <c r="B336" s="66"/>
      <c r="C336" s="66"/>
      <c r="D336" s="50"/>
      <c r="E336" s="66"/>
      <c r="F336" s="66"/>
      <c r="G336" s="56"/>
      <c r="J336" s="37"/>
      <c r="K336" s="50"/>
      <c r="L336" s="57"/>
      <c r="M336" s="67"/>
      <c r="N336" s="67"/>
      <c r="O336" s="38"/>
      <c r="P336" s="67"/>
      <c r="Q336" s="67"/>
      <c r="S336" s="38"/>
      <c r="T336" s="37"/>
      <c r="U336" s="37"/>
      <c r="V336" s="50"/>
      <c r="W336" s="67"/>
      <c r="X336" s="67"/>
      <c r="Y336" s="38"/>
      <c r="Z336" s="50"/>
      <c r="AA336" s="38"/>
      <c r="AB336" s="37"/>
      <c r="AC336" s="37"/>
    </row>
    <row r="337" spans="2:30" x14ac:dyDescent="0.2">
      <c r="B337" s="80">
        <f>B352</f>
        <v>1304</v>
      </c>
      <c r="C337" s="80"/>
      <c r="D337" s="50" t="s">
        <v>25</v>
      </c>
      <c r="E337" s="80">
        <f>E352</f>
        <v>1324</v>
      </c>
      <c r="F337" s="80"/>
      <c r="G337" s="56" t="s">
        <v>30</v>
      </c>
      <c r="J337" s="78">
        <f t="shared" ref="J337" si="6">E337-B337</f>
        <v>20</v>
      </c>
      <c r="K337" s="81"/>
      <c r="L337" s="57" t="s">
        <v>20</v>
      </c>
      <c r="M337" s="83">
        <f>M304</f>
        <v>22.1875</v>
      </c>
      <c r="N337" s="83"/>
      <c r="O337" s="38" t="s">
        <v>19</v>
      </c>
      <c r="P337" s="83">
        <f>P304</f>
        <v>22.1875</v>
      </c>
      <c r="Q337" s="83"/>
      <c r="R337" s="21" t="s">
        <v>29</v>
      </c>
      <c r="S337" s="38" t="s">
        <v>13</v>
      </c>
      <c r="T337" s="78">
        <f t="shared" ref="T337" si="7">J337*(M337+P337)/2</f>
        <v>443.75</v>
      </c>
      <c r="U337" s="78"/>
      <c r="V337" s="50" t="s">
        <v>11</v>
      </c>
      <c r="W337" s="83">
        <f>2*0.06</f>
        <v>0.12</v>
      </c>
      <c r="X337" s="83"/>
      <c r="Y337" s="38" t="s">
        <v>12</v>
      </c>
      <c r="Z337" s="50">
        <v>9</v>
      </c>
      <c r="AA337" s="38" t="s">
        <v>13</v>
      </c>
      <c r="AB337" s="78">
        <f t="shared" ref="AB337" si="8">T337*W337/Z337</f>
        <v>5.916666666666667</v>
      </c>
      <c r="AC337" s="78"/>
      <c r="AD337" s="21" t="s">
        <v>33</v>
      </c>
    </row>
    <row r="338" spans="2:30" x14ac:dyDescent="0.2">
      <c r="C338" s="22"/>
      <c r="O338" s="23"/>
      <c r="P338" s="23"/>
      <c r="Q338" s="23"/>
    </row>
    <row r="339" spans="2:30" x14ac:dyDescent="0.2">
      <c r="B339" s="36" t="s">
        <v>15</v>
      </c>
      <c r="C339" s="22"/>
      <c r="O339" s="23"/>
      <c r="P339" s="23"/>
      <c r="Q339" s="23"/>
      <c r="Y339" s="58"/>
      <c r="Z339" s="55"/>
      <c r="AA339" s="59"/>
      <c r="AB339" s="78">
        <f>SUM(AB334:AC338)</f>
        <v>71.938888888888883</v>
      </c>
      <c r="AC339" s="78"/>
      <c r="AD339" s="21" t="s">
        <v>33</v>
      </c>
    </row>
    <row r="340" spans="2:30" x14ac:dyDescent="0.2">
      <c r="B340" s="36"/>
      <c r="C340" s="22"/>
      <c r="O340" s="23"/>
      <c r="P340" s="23"/>
      <c r="Q340" s="23"/>
      <c r="Y340" s="58"/>
      <c r="Z340" s="55"/>
    </row>
    <row r="341" spans="2:30" x14ac:dyDescent="0.2">
      <c r="B341" s="36" t="s">
        <v>16</v>
      </c>
      <c r="C341" s="22"/>
      <c r="O341" s="23"/>
      <c r="P341" s="23"/>
      <c r="Q341" s="23"/>
      <c r="Y341" s="58"/>
      <c r="Z341" s="55"/>
      <c r="AA341" s="21" t="s">
        <v>17</v>
      </c>
      <c r="AB341" s="82">
        <f>ROUND(AB339,0)</f>
        <v>72</v>
      </c>
      <c r="AC341" s="82"/>
      <c r="AD341" s="21" t="s">
        <v>33</v>
      </c>
    </row>
    <row r="342" spans="2:30" x14ac:dyDescent="0.2">
      <c r="C342" s="22"/>
      <c r="O342" s="23"/>
      <c r="P342" s="23"/>
      <c r="Q342" s="23"/>
    </row>
    <row r="343" spans="2:30" x14ac:dyDescent="0.2">
      <c r="B343" s="48" t="str">
        <f>"Total for "&amp;B331&amp;":"</f>
        <v>Total for ITEM 407 - TACK COAT:</v>
      </c>
      <c r="C343" s="22"/>
      <c r="O343" s="23"/>
      <c r="P343" s="23"/>
      <c r="Q343" s="23"/>
      <c r="AB343" s="82">
        <f>AB341</f>
        <v>72</v>
      </c>
      <c r="AC343" s="82"/>
      <c r="AD343" s="21" t="s">
        <v>33</v>
      </c>
    </row>
    <row r="344" spans="2:30" x14ac:dyDescent="0.2">
      <c r="B344" s="48"/>
      <c r="C344" s="22"/>
      <c r="O344" s="23"/>
      <c r="P344" s="23"/>
      <c r="Q344" s="23"/>
      <c r="AB344" s="46"/>
      <c r="AC344" s="46"/>
    </row>
    <row r="345" spans="2:30" x14ac:dyDescent="0.2">
      <c r="B345" s="48"/>
      <c r="C345" s="22"/>
      <c r="O345" s="23"/>
      <c r="P345" s="23"/>
      <c r="Q345" s="23"/>
      <c r="AB345" s="46"/>
      <c r="AC345" s="46"/>
    </row>
    <row r="346" spans="2:30" x14ac:dyDescent="0.2">
      <c r="B346" s="47" t="s">
        <v>131</v>
      </c>
      <c r="O346" s="23"/>
    </row>
    <row r="347" spans="2:30" x14ac:dyDescent="0.2">
      <c r="C347" s="22"/>
      <c r="M347" s="23"/>
      <c r="N347" s="23"/>
      <c r="O347" s="23"/>
    </row>
    <row r="348" spans="2:30" x14ac:dyDescent="0.2">
      <c r="B348" s="81" t="s">
        <v>24</v>
      </c>
      <c r="C348" s="81"/>
      <c r="D348" s="50" t="s">
        <v>25</v>
      </c>
      <c r="E348" s="81" t="s">
        <v>24</v>
      </c>
      <c r="F348" s="81"/>
      <c r="J348" s="55" t="s">
        <v>8</v>
      </c>
      <c r="K348" s="55"/>
      <c r="M348" s="55" t="s">
        <v>26</v>
      </c>
      <c r="N348" s="55"/>
      <c r="P348" s="55" t="s">
        <v>27</v>
      </c>
      <c r="Q348" s="55"/>
      <c r="T348" s="55" t="s">
        <v>28</v>
      </c>
      <c r="U348" s="55"/>
      <c r="W348" s="55" t="s">
        <v>31</v>
      </c>
      <c r="X348" s="55"/>
    </row>
    <row r="349" spans="2:30" x14ac:dyDescent="0.2">
      <c r="B349" s="80">
        <f>B316</f>
        <v>1075</v>
      </c>
      <c r="C349" s="80"/>
      <c r="D349" s="50" t="s">
        <v>25</v>
      </c>
      <c r="E349" s="80">
        <f>E316</f>
        <v>1160</v>
      </c>
      <c r="F349" s="80"/>
      <c r="G349" s="56" t="s">
        <v>30</v>
      </c>
      <c r="J349" s="78">
        <f>E349-B349</f>
        <v>85</v>
      </c>
      <c r="K349" s="81"/>
      <c r="L349" s="57" t="s">
        <v>20</v>
      </c>
      <c r="M349" s="83">
        <f>20</f>
        <v>20</v>
      </c>
      <c r="N349" s="83"/>
      <c r="O349" s="38" t="s">
        <v>19</v>
      </c>
      <c r="P349" s="83">
        <f>M349</f>
        <v>20</v>
      </c>
      <c r="Q349" s="83"/>
      <c r="R349" s="21" t="s">
        <v>29</v>
      </c>
      <c r="S349" s="38" t="s">
        <v>13</v>
      </c>
      <c r="T349" s="78">
        <f>J349*(M349+P349)/2</f>
        <v>1700</v>
      </c>
      <c r="U349" s="78"/>
      <c r="V349" s="50" t="s">
        <v>11</v>
      </c>
      <c r="W349" s="83">
        <f>1.25/12</f>
        <v>0.10416666666666667</v>
      </c>
      <c r="X349" s="83"/>
      <c r="Y349" s="38" t="s">
        <v>12</v>
      </c>
      <c r="Z349" s="50">
        <v>27</v>
      </c>
      <c r="AA349" s="38" t="s">
        <v>13</v>
      </c>
      <c r="AB349" s="78">
        <f>T349*W349/Z349</f>
        <v>6.5586419753086425</v>
      </c>
      <c r="AC349" s="78"/>
      <c r="AD349" s="21" t="s">
        <v>14</v>
      </c>
    </row>
    <row r="350" spans="2:30" x14ac:dyDescent="0.2">
      <c r="B350" s="80">
        <f>B317</f>
        <v>1160</v>
      </c>
      <c r="C350" s="80"/>
      <c r="D350" s="50" t="s">
        <v>25</v>
      </c>
      <c r="E350" s="80">
        <f>E317</f>
        <v>1304</v>
      </c>
      <c r="F350" s="80"/>
      <c r="G350" s="56" t="s">
        <v>30</v>
      </c>
      <c r="J350" s="78">
        <f>E350-B350</f>
        <v>144</v>
      </c>
      <c r="K350" s="81"/>
      <c r="L350" s="57" t="s">
        <v>20</v>
      </c>
      <c r="M350" s="83">
        <f>10+11+6.25/12</f>
        <v>21.520833333333332</v>
      </c>
      <c r="N350" s="83"/>
      <c r="O350" s="38" t="s">
        <v>19</v>
      </c>
      <c r="P350" s="83">
        <f>M350</f>
        <v>21.520833333333332</v>
      </c>
      <c r="Q350" s="83"/>
      <c r="R350" s="21" t="s">
        <v>29</v>
      </c>
      <c r="S350" s="38" t="s">
        <v>13</v>
      </c>
      <c r="T350" s="78">
        <f>J350*(M350+P350)/2</f>
        <v>3099</v>
      </c>
      <c r="U350" s="78"/>
      <c r="V350" s="50" t="s">
        <v>11</v>
      </c>
      <c r="W350" s="83">
        <f>1.25/12</f>
        <v>0.10416666666666667</v>
      </c>
      <c r="X350" s="83"/>
      <c r="Y350" s="38" t="s">
        <v>12</v>
      </c>
      <c r="Z350" s="50">
        <v>27</v>
      </c>
      <c r="AA350" s="38" t="s">
        <v>13</v>
      </c>
      <c r="AB350" s="78">
        <f>T350*W350/Z350</f>
        <v>11.956018518518519</v>
      </c>
      <c r="AC350" s="78"/>
      <c r="AD350" s="21" t="s">
        <v>14</v>
      </c>
    </row>
    <row r="351" spans="2:30" x14ac:dyDescent="0.2">
      <c r="B351" s="66"/>
      <c r="C351" s="66"/>
      <c r="D351" s="50"/>
      <c r="E351" s="66"/>
      <c r="F351" s="66"/>
      <c r="G351" s="56"/>
      <c r="J351" s="37"/>
      <c r="K351" s="50"/>
      <c r="L351" s="57"/>
      <c r="M351" s="67"/>
      <c r="N351" s="67"/>
      <c r="O351" s="38"/>
      <c r="P351" s="67"/>
      <c r="Q351" s="67"/>
      <c r="S351" s="38"/>
      <c r="T351" s="37"/>
      <c r="U351" s="37"/>
      <c r="V351" s="50"/>
      <c r="W351" s="67"/>
      <c r="X351" s="67"/>
      <c r="Y351" s="38"/>
      <c r="Z351" s="50"/>
      <c r="AA351" s="38"/>
      <c r="AB351" s="37"/>
      <c r="AC351" s="37"/>
    </row>
    <row r="352" spans="2:30" x14ac:dyDescent="0.2">
      <c r="B352" s="80">
        <f>B319</f>
        <v>1304</v>
      </c>
      <c r="C352" s="80"/>
      <c r="D352" s="50" t="s">
        <v>25</v>
      </c>
      <c r="E352" s="80">
        <f>E319</f>
        <v>1324</v>
      </c>
      <c r="F352" s="80"/>
      <c r="G352" s="56" t="s">
        <v>30</v>
      </c>
      <c r="J352" s="78">
        <f>E352-B352</f>
        <v>20</v>
      </c>
      <c r="K352" s="81"/>
      <c r="L352" s="57" t="s">
        <v>20</v>
      </c>
      <c r="M352" s="83">
        <f>10+11+6.25/12</f>
        <v>21.520833333333332</v>
      </c>
      <c r="N352" s="83"/>
      <c r="O352" s="38" t="s">
        <v>19</v>
      </c>
      <c r="P352" s="83">
        <f>M352</f>
        <v>21.520833333333332</v>
      </c>
      <c r="Q352" s="83"/>
      <c r="R352" s="21" t="s">
        <v>29</v>
      </c>
      <c r="S352" s="38" t="s">
        <v>13</v>
      </c>
      <c r="T352" s="78">
        <f>J352*(M352+P352)/2</f>
        <v>430.41666666666663</v>
      </c>
      <c r="U352" s="78"/>
      <c r="V352" s="50" t="s">
        <v>11</v>
      </c>
      <c r="W352" s="83">
        <f>1.25/12</f>
        <v>0.10416666666666667</v>
      </c>
      <c r="X352" s="83"/>
      <c r="Y352" s="38" t="s">
        <v>12</v>
      </c>
      <c r="Z352" s="50">
        <v>27</v>
      </c>
      <c r="AA352" s="38" t="s">
        <v>13</v>
      </c>
      <c r="AB352" s="78">
        <f>T352*W352/Z352</f>
        <v>1.6605581275720165</v>
      </c>
      <c r="AC352" s="78"/>
      <c r="AD352" s="21" t="s">
        <v>14</v>
      </c>
    </row>
    <row r="353" spans="2:30" x14ac:dyDescent="0.2">
      <c r="C353" s="22"/>
      <c r="G353" s="56"/>
      <c r="O353" s="23"/>
      <c r="P353" s="23"/>
      <c r="Q353" s="23"/>
      <c r="T353" s="37"/>
      <c r="U353" s="37"/>
      <c r="V353" s="38"/>
      <c r="W353" s="50"/>
      <c r="AA353" s="38"/>
      <c r="AB353" s="37"/>
      <c r="AC353" s="37"/>
    </row>
    <row r="354" spans="2:30" x14ac:dyDescent="0.2">
      <c r="B354" s="36" t="s">
        <v>15</v>
      </c>
      <c r="C354" s="22"/>
      <c r="O354" s="23"/>
      <c r="P354" s="23"/>
      <c r="Q354" s="23"/>
      <c r="Y354" s="58"/>
      <c r="Z354" s="55"/>
      <c r="AA354" s="59"/>
      <c r="AB354" s="78">
        <f>SUM(AB349:AC353)</f>
        <v>20.175218621399178</v>
      </c>
      <c r="AC354" s="78"/>
      <c r="AD354" s="21" t="s">
        <v>14</v>
      </c>
    </row>
    <row r="355" spans="2:30" x14ac:dyDescent="0.2">
      <c r="C355" s="22"/>
      <c r="O355" s="23"/>
      <c r="P355" s="23"/>
      <c r="Q355" s="23"/>
    </row>
    <row r="356" spans="2:30" x14ac:dyDescent="0.2">
      <c r="B356" s="36" t="s">
        <v>16</v>
      </c>
      <c r="C356" s="22"/>
      <c r="O356" s="23"/>
      <c r="P356" s="23"/>
      <c r="Q356" s="23"/>
      <c r="Y356" s="58"/>
      <c r="Z356" s="55"/>
      <c r="AA356" s="21" t="s">
        <v>17</v>
      </c>
      <c r="AB356" s="82">
        <f>ROUND(AB354,0)</f>
        <v>20</v>
      </c>
      <c r="AC356" s="82"/>
      <c r="AD356" s="21" t="s">
        <v>14</v>
      </c>
    </row>
    <row r="357" spans="2:30" x14ac:dyDescent="0.2">
      <c r="C357" s="22"/>
      <c r="O357" s="23"/>
      <c r="P357" s="23"/>
      <c r="Q357" s="23"/>
    </row>
    <row r="358" spans="2:30" x14ac:dyDescent="0.2">
      <c r="B358" s="48" t="str">
        <f>"Total for "&amp;B346&amp;":"</f>
        <v>Total for ITEM 441 - ASPHALT CONCRETE SURFACE COURSE, TYPE 1, (449), PG64-22:</v>
      </c>
      <c r="C358" s="22"/>
      <c r="O358" s="23"/>
      <c r="P358" s="23"/>
      <c r="Q358" s="23"/>
      <c r="AB358" s="82">
        <f>AB356</f>
        <v>20</v>
      </c>
      <c r="AC358" s="82"/>
      <c r="AD358" s="21" t="s">
        <v>14</v>
      </c>
    </row>
    <row r="361" spans="2:30" x14ac:dyDescent="0.2">
      <c r="B361" s="47" t="s">
        <v>132</v>
      </c>
      <c r="O361" s="23"/>
    </row>
    <row r="362" spans="2:30" x14ac:dyDescent="0.2">
      <c r="C362" s="22"/>
      <c r="M362" s="23"/>
      <c r="N362" s="23"/>
      <c r="O362" s="23"/>
    </row>
    <row r="363" spans="2:30" x14ac:dyDescent="0.2">
      <c r="B363" s="81" t="s">
        <v>24</v>
      </c>
      <c r="C363" s="81"/>
      <c r="D363" s="50" t="s">
        <v>25</v>
      </c>
      <c r="E363" s="81" t="s">
        <v>24</v>
      </c>
      <c r="F363" s="81"/>
      <c r="J363" s="55" t="s">
        <v>8</v>
      </c>
      <c r="K363" s="55"/>
      <c r="M363" s="55" t="s">
        <v>26</v>
      </c>
      <c r="N363" s="55"/>
      <c r="P363" s="55" t="s">
        <v>27</v>
      </c>
      <c r="Q363" s="55"/>
      <c r="T363" s="55" t="s">
        <v>28</v>
      </c>
      <c r="U363" s="55"/>
      <c r="W363" s="55" t="s">
        <v>31</v>
      </c>
      <c r="X363" s="55"/>
    </row>
    <row r="364" spans="2:30" x14ac:dyDescent="0.2">
      <c r="B364" s="80">
        <f>B349</f>
        <v>1075</v>
      </c>
      <c r="C364" s="80"/>
      <c r="D364" s="50" t="s">
        <v>25</v>
      </c>
      <c r="E364" s="80">
        <f t="shared" ref="E364:E365" si="9">E349</f>
        <v>1160</v>
      </c>
      <c r="F364" s="80"/>
      <c r="G364" s="56" t="s">
        <v>30</v>
      </c>
      <c r="J364" s="78">
        <f>E364-B364</f>
        <v>85</v>
      </c>
      <c r="K364" s="81"/>
      <c r="L364" s="57" t="s">
        <v>20</v>
      </c>
      <c r="M364" s="83">
        <v>4</v>
      </c>
      <c r="N364" s="83"/>
      <c r="O364" s="38" t="s">
        <v>19</v>
      </c>
      <c r="P364" s="83">
        <f>M364</f>
        <v>4</v>
      </c>
      <c r="Q364" s="83"/>
      <c r="R364" s="21" t="s">
        <v>29</v>
      </c>
      <c r="S364" s="38" t="s">
        <v>13</v>
      </c>
      <c r="T364" s="78">
        <f>J364*(M364+P364)/2</f>
        <v>340</v>
      </c>
      <c r="U364" s="78"/>
      <c r="V364" s="50" t="s">
        <v>11</v>
      </c>
      <c r="W364" s="83">
        <f>8/12</f>
        <v>0.66666666666666663</v>
      </c>
      <c r="X364" s="83"/>
      <c r="Y364" s="38" t="s">
        <v>12</v>
      </c>
      <c r="Z364" s="50">
        <v>27</v>
      </c>
      <c r="AA364" s="38" t="s">
        <v>13</v>
      </c>
      <c r="AB364" s="78">
        <f>T364*W364/Z364</f>
        <v>8.3950617283950617</v>
      </c>
      <c r="AC364" s="78"/>
      <c r="AD364" s="21" t="s">
        <v>14</v>
      </c>
    </row>
    <row r="365" spans="2:30" x14ac:dyDescent="0.2">
      <c r="B365" s="80">
        <f>B350</f>
        <v>1160</v>
      </c>
      <c r="C365" s="80"/>
      <c r="D365" s="50" t="s">
        <v>25</v>
      </c>
      <c r="E365" s="80">
        <f t="shared" si="9"/>
        <v>1304</v>
      </c>
      <c r="F365" s="80"/>
      <c r="G365" s="56" t="s">
        <v>30</v>
      </c>
      <c r="J365" s="78">
        <f>E365-B365</f>
        <v>144</v>
      </c>
      <c r="K365" s="81"/>
      <c r="L365" s="57" t="s">
        <v>20</v>
      </c>
      <c r="M365" s="83">
        <v>4</v>
      </c>
      <c r="N365" s="83"/>
      <c r="O365" s="38" t="s">
        <v>19</v>
      </c>
      <c r="P365" s="83">
        <f>M365</f>
        <v>4</v>
      </c>
      <c r="Q365" s="83"/>
      <c r="R365" s="21" t="s">
        <v>29</v>
      </c>
      <c r="S365" s="38" t="s">
        <v>13</v>
      </c>
      <c r="T365" s="78">
        <f>J365*(M365+P365)/2</f>
        <v>576</v>
      </c>
      <c r="U365" s="78"/>
      <c r="V365" s="50" t="s">
        <v>11</v>
      </c>
      <c r="W365" s="83">
        <f>8/12</f>
        <v>0.66666666666666663</v>
      </c>
      <c r="X365" s="83"/>
      <c r="Y365" s="38" t="s">
        <v>12</v>
      </c>
      <c r="Z365" s="50">
        <v>27</v>
      </c>
      <c r="AA365" s="38" t="s">
        <v>13</v>
      </c>
      <c r="AB365" s="78">
        <f>T365*W365/Z365</f>
        <v>14.222222222222221</v>
      </c>
      <c r="AC365" s="78"/>
      <c r="AD365" s="21" t="s">
        <v>14</v>
      </c>
    </row>
    <row r="366" spans="2:30" x14ac:dyDescent="0.2">
      <c r="B366" s="66"/>
      <c r="C366" s="66"/>
      <c r="D366" s="50"/>
      <c r="E366" s="66"/>
      <c r="F366" s="66"/>
      <c r="G366" s="56"/>
      <c r="J366" s="37"/>
      <c r="K366" s="50"/>
      <c r="L366" s="57"/>
      <c r="M366" s="67"/>
      <c r="N366" s="67"/>
      <c r="O366" s="38"/>
      <c r="P366" s="67"/>
      <c r="Q366" s="67"/>
      <c r="S366" s="38"/>
      <c r="T366" s="37"/>
      <c r="U366" s="37"/>
      <c r="V366" s="50"/>
      <c r="W366" s="67"/>
      <c r="X366" s="67"/>
      <c r="Y366" s="38"/>
      <c r="Z366" s="50"/>
      <c r="AA366" s="38"/>
      <c r="AB366" s="37"/>
      <c r="AC366" s="37"/>
    </row>
    <row r="367" spans="2:30" x14ac:dyDescent="0.2">
      <c r="B367" s="80">
        <f>B352</f>
        <v>1304</v>
      </c>
      <c r="C367" s="80"/>
      <c r="D367" s="50" t="s">
        <v>25</v>
      </c>
      <c r="E367" s="80">
        <f>E352</f>
        <v>1324</v>
      </c>
      <c r="F367" s="80"/>
      <c r="G367" s="56" t="s">
        <v>30</v>
      </c>
      <c r="J367" s="78">
        <f>E367-B367</f>
        <v>20</v>
      </c>
      <c r="K367" s="81"/>
      <c r="L367" s="57" t="s">
        <v>20</v>
      </c>
      <c r="M367" s="83">
        <v>4</v>
      </c>
      <c r="N367" s="83"/>
      <c r="O367" s="38" t="s">
        <v>19</v>
      </c>
      <c r="P367" s="83">
        <f>M367</f>
        <v>4</v>
      </c>
      <c r="Q367" s="83"/>
      <c r="R367" s="21" t="s">
        <v>29</v>
      </c>
      <c r="S367" s="38" t="s">
        <v>13</v>
      </c>
      <c r="T367" s="78">
        <f>J367*(M367+P367)/2</f>
        <v>80</v>
      </c>
      <c r="U367" s="78"/>
      <c r="V367" s="50" t="s">
        <v>11</v>
      </c>
      <c r="W367" s="83">
        <f>8/12</f>
        <v>0.66666666666666663</v>
      </c>
      <c r="X367" s="83"/>
      <c r="Y367" s="38" t="s">
        <v>12</v>
      </c>
      <c r="Z367" s="50">
        <v>27</v>
      </c>
      <c r="AA367" s="38" t="s">
        <v>13</v>
      </c>
      <c r="AB367" s="78">
        <f>T367*W367/Z367</f>
        <v>1.9753086419753085</v>
      </c>
      <c r="AC367" s="78"/>
      <c r="AD367" s="21" t="s">
        <v>14</v>
      </c>
    </row>
    <row r="368" spans="2:30" x14ac:dyDescent="0.2">
      <c r="C368" s="22"/>
      <c r="G368" s="56"/>
      <c r="O368" s="23"/>
      <c r="P368" s="23"/>
      <c r="Q368" s="23"/>
      <c r="T368" s="37"/>
      <c r="U368" s="37"/>
      <c r="V368" s="38"/>
      <c r="W368" s="50"/>
      <c r="AA368" s="38"/>
      <c r="AB368" s="37"/>
      <c r="AC368" s="37"/>
    </row>
    <row r="369" spans="2:30" x14ac:dyDescent="0.2">
      <c r="B369" s="36" t="s">
        <v>15</v>
      </c>
      <c r="C369" s="22"/>
      <c r="O369" s="23"/>
      <c r="P369" s="23"/>
      <c r="Q369" s="23"/>
      <c r="Y369" s="58"/>
      <c r="Z369" s="55"/>
      <c r="AA369" s="59"/>
      <c r="AB369" s="78">
        <f>SUM(AB364:AC368)</f>
        <v>24.592592592592595</v>
      </c>
      <c r="AC369" s="78"/>
      <c r="AD369" s="21" t="s">
        <v>14</v>
      </c>
    </row>
    <row r="370" spans="2:30" x14ac:dyDescent="0.2">
      <c r="C370" s="22"/>
      <c r="O370" s="23"/>
      <c r="P370" s="23"/>
      <c r="Q370" s="23"/>
    </row>
    <row r="371" spans="2:30" x14ac:dyDescent="0.2">
      <c r="B371" s="36" t="s">
        <v>16</v>
      </c>
      <c r="C371" s="22"/>
      <c r="O371" s="23"/>
      <c r="P371" s="23"/>
      <c r="Q371" s="23"/>
      <c r="Y371" s="58"/>
      <c r="Z371" s="55"/>
      <c r="AA371" s="21" t="s">
        <v>17</v>
      </c>
      <c r="AB371" s="82">
        <f>ROUND(AB369,0)</f>
        <v>25</v>
      </c>
      <c r="AC371" s="82"/>
      <c r="AD371" s="21" t="s">
        <v>14</v>
      </c>
    </row>
    <row r="372" spans="2:30" x14ac:dyDescent="0.2">
      <c r="C372" s="22"/>
      <c r="O372" s="23"/>
      <c r="P372" s="23"/>
      <c r="Q372" s="23"/>
    </row>
    <row r="373" spans="2:30" x14ac:dyDescent="0.2">
      <c r="B373" s="48" t="str">
        <f>"Total for "&amp;B361&amp;":"</f>
        <v>Total for ITEM 411 - STABILIZED CRUSHED AGGREGATE:</v>
      </c>
      <c r="C373" s="22"/>
      <c r="O373" s="23"/>
      <c r="P373" s="23"/>
      <c r="Q373" s="23"/>
      <c r="AB373" s="82">
        <f>AB371</f>
        <v>25</v>
      </c>
      <c r="AC373" s="82"/>
      <c r="AD373" s="21" t="s">
        <v>14</v>
      </c>
    </row>
    <row r="375" spans="2:30" x14ac:dyDescent="0.2">
      <c r="O375" s="23"/>
    </row>
    <row r="376" spans="2:30" ht="12.75" customHeight="1" x14ac:dyDescent="0.2">
      <c r="B376" s="64" t="s">
        <v>70</v>
      </c>
      <c r="O376" s="23"/>
    </row>
    <row r="377" spans="2:30" ht="12.75" customHeight="1" x14ac:dyDescent="0.2">
      <c r="O377" s="23"/>
    </row>
    <row r="378" spans="2:30" ht="12.75" customHeight="1" x14ac:dyDescent="0.2">
      <c r="B378" s="61" t="s">
        <v>145</v>
      </c>
      <c r="O378" s="23"/>
    </row>
    <row r="379" spans="2:30" ht="12.75" customHeight="1" x14ac:dyDescent="0.2">
      <c r="B379" s="61"/>
      <c r="O379" s="23"/>
    </row>
    <row r="380" spans="2:30" ht="12.75" customHeight="1" x14ac:dyDescent="0.2">
      <c r="B380" s="36" t="s">
        <v>146</v>
      </c>
      <c r="O380" s="23"/>
      <c r="AA380" s="38" t="s">
        <v>13</v>
      </c>
      <c r="AB380" s="83">
        <v>2</v>
      </c>
      <c r="AC380" s="83"/>
      <c r="AD380" s="21" t="s">
        <v>133</v>
      </c>
    </row>
    <row r="381" spans="2:30" ht="12.75" customHeight="1" x14ac:dyDescent="0.2">
      <c r="B381" s="36" t="s">
        <v>147</v>
      </c>
      <c r="O381" s="23"/>
      <c r="AA381" s="38" t="s">
        <v>13</v>
      </c>
      <c r="AB381" s="83">
        <v>12</v>
      </c>
      <c r="AC381" s="83"/>
      <c r="AD381" s="21" t="s">
        <v>133</v>
      </c>
    </row>
    <row r="382" spans="2:30" ht="12.75" customHeight="1" x14ac:dyDescent="0.2">
      <c r="B382" s="61"/>
      <c r="O382" s="23"/>
      <c r="AA382" s="38"/>
      <c r="AB382" s="78"/>
      <c r="AC382" s="78"/>
    </row>
    <row r="383" spans="2:30" ht="12.75" customHeight="1" x14ac:dyDescent="0.2">
      <c r="B383" s="36" t="s">
        <v>15</v>
      </c>
      <c r="C383" s="22"/>
      <c r="O383" s="23"/>
      <c r="P383" s="23"/>
      <c r="Q383" s="23"/>
      <c r="Y383" s="58"/>
      <c r="Z383" s="55"/>
      <c r="AA383" s="59"/>
      <c r="AB383" s="78">
        <f>SUM(AB380:AC382)</f>
        <v>14</v>
      </c>
      <c r="AC383" s="78"/>
      <c r="AD383" s="21" t="s">
        <v>133</v>
      </c>
    </row>
    <row r="384" spans="2:30" ht="12.75" customHeight="1" x14ac:dyDescent="0.2">
      <c r="B384" s="36"/>
      <c r="C384" s="22"/>
      <c r="O384" s="23"/>
      <c r="P384" s="23"/>
      <c r="Q384" s="23"/>
      <c r="Y384" s="58"/>
      <c r="Z384" s="55"/>
    </row>
    <row r="385" spans="2:30" ht="12.75" customHeight="1" x14ac:dyDescent="0.2">
      <c r="B385" s="36" t="s">
        <v>16</v>
      </c>
      <c r="C385" s="22"/>
      <c r="O385" s="23"/>
      <c r="P385" s="23"/>
      <c r="Q385" s="23"/>
      <c r="Y385" s="58"/>
      <c r="Z385" s="55"/>
      <c r="AA385" s="21" t="s">
        <v>17</v>
      </c>
      <c r="AB385" s="82">
        <f>ROUND(AB383,0)</f>
        <v>14</v>
      </c>
      <c r="AC385" s="82"/>
      <c r="AD385" s="21" t="s">
        <v>133</v>
      </c>
    </row>
    <row r="386" spans="2:30" ht="12.75" customHeight="1" x14ac:dyDescent="0.2">
      <c r="C386" s="22"/>
      <c r="O386" s="23"/>
      <c r="P386" s="23"/>
      <c r="Q386" s="23"/>
    </row>
    <row r="387" spans="2:30" ht="12.75" customHeight="1" x14ac:dyDescent="0.2">
      <c r="B387" s="48" t="str">
        <f>"Total for "&amp;B378&amp;":"</f>
        <v>Total for ITEM 630 - SIGN, FLAT SHEET:</v>
      </c>
      <c r="C387" s="22"/>
      <c r="O387" s="23"/>
      <c r="P387" s="23"/>
      <c r="Q387" s="23"/>
      <c r="AB387" s="82">
        <f>AB385</f>
        <v>14</v>
      </c>
      <c r="AC387" s="82"/>
      <c r="AD387" s="21" t="s">
        <v>133</v>
      </c>
    </row>
    <row r="388" spans="2:30" ht="12.75" customHeight="1" x14ac:dyDescent="0.2">
      <c r="B388" s="61"/>
      <c r="O388" s="23"/>
    </row>
    <row r="389" spans="2:30" ht="12.75" customHeight="1" x14ac:dyDescent="0.2">
      <c r="O389" s="23"/>
    </row>
    <row r="390" spans="2:30" ht="12.75" customHeight="1" x14ac:dyDescent="0.2">
      <c r="B390" s="61" t="s">
        <v>148</v>
      </c>
      <c r="O390" s="23"/>
    </row>
    <row r="391" spans="2:30" ht="12.75" customHeight="1" x14ac:dyDescent="0.2">
      <c r="B391" s="61"/>
      <c r="O391" s="23"/>
    </row>
    <row r="392" spans="2:30" ht="12.75" customHeight="1" x14ac:dyDescent="0.2">
      <c r="B392" s="36" t="s">
        <v>146</v>
      </c>
      <c r="O392" s="23"/>
      <c r="AA392" s="38" t="s">
        <v>13</v>
      </c>
      <c r="AB392" s="83">
        <v>15</v>
      </c>
      <c r="AC392" s="83"/>
      <c r="AD392" s="21" t="s">
        <v>23</v>
      </c>
    </row>
    <row r="393" spans="2:30" ht="12.75" customHeight="1" x14ac:dyDescent="0.2">
      <c r="B393" s="36" t="s">
        <v>147</v>
      </c>
      <c r="O393" s="23"/>
      <c r="AA393" s="38" t="s">
        <v>13</v>
      </c>
      <c r="AB393" s="83">
        <v>36</v>
      </c>
      <c r="AC393" s="83"/>
      <c r="AD393" s="21" t="s">
        <v>23</v>
      </c>
    </row>
    <row r="394" spans="2:30" ht="12.75" customHeight="1" x14ac:dyDescent="0.2">
      <c r="B394" s="61"/>
      <c r="O394" s="23"/>
      <c r="AA394" s="38"/>
      <c r="AB394" s="78"/>
      <c r="AC394" s="78"/>
    </row>
    <row r="395" spans="2:30" ht="12.75" customHeight="1" x14ac:dyDescent="0.2">
      <c r="B395" s="36" t="s">
        <v>15</v>
      </c>
      <c r="C395" s="22"/>
      <c r="O395" s="23"/>
      <c r="P395" s="23"/>
      <c r="Q395" s="23"/>
      <c r="Y395" s="58"/>
      <c r="Z395" s="55"/>
      <c r="AA395" s="59"/>
      <c r="AB395" s="78">
        <f>SUM(AB392:AC394)</f>
        <v>51</v>
      </c>
      <c r="AC395" s="78"/>
      <c r="AD395" s="21" t="s">
        <v>23</v>
      </c>
    </row>
    <row r="396" spans="2:30" ht="12.75" customHeight="1" x14ac:dyDescent="0.2">
      <c r="B396" s="36"/>
      <c r="C396" s="22"/>
      <c r="O396" s="23"/>
      <c r="P396" s="23"/>
      <c r="Q396" s="23"/>
      <c r="Y396" s="58"/>
      <c r="Z396" s="55"/>
    </row>
    <row r="397" spans="2:30" ht="12.75" customHeight="1" x14ac:dyDescent="0.2">
      <c r="B397" s="36" t="s">
        <v>16</v>
      </c>
      <c r="C397" s="22"/>
      <c r="O397" s="23"/>
      <c r="P397" s="23"/>
      <c r="Q397" s="23"/>
      <c r="Y397" s="58"/>
      <c r="Z397" s="55"/>
      <c r="AA397" s="21" t="s">
        <v>17</v>
      </c>
      <c r="AB397" s="82">
        <f>ROUND(AB395,0)</f>
        <v>51</v>
      </c>
      <c r="AC397" s="82"/>
      <c r="AD397" s="21" t="s">
        <v>23</v>
      </c>
    </row>
    <row r="398" spans="2:30" ht="12.75" customHeight="1" x14ac:dyDescent="0.2">
      <c r="C398" s="22"/>
      <c r="O398" s="23"/>
      <c r="P398" s="23"/>
      <c r="Q398" s="23"/>
    </row>
    <row r="399" spans="2:30" ht="12.75" customHeight="1" x14ac:dyDescent="0.2">
      <c r="B399" s="48" t="str">
        <f>"Total for "&amp;B390&amp;":"</f>
        <v>Total for ITEM 630 - GROUND MOUNTED SUPPORT, NO. 2 POST:</v>
      </c>
      <c r="C399" s="22"/>
      <c r="O399" s="23"/>
      <c r="P399" s="23"/>
      <c r="Q399" s="23"/>
      <c r="AB399" s="82">
        <f>AB397</f>
        <v>51</v>
      </c>
      <c r="AC399" s="82"/>
      <c r="AD399" s="21" t="s">
        <v>23</v>
      </c>
    </row>
    <row r="400" spans="2:30" ht="12.75" customHeight="1" x14ac:dyDescent="0.2">
      <c r="O400" s="23"/>
    </row>
    <row r="401" spans="2:30" ht="12.75" customHeight="1" x14ac:dyDescent="0.2">
      <c r="O401" s="23"/>
    </row>
    <row r="402" spans="2:30" ht="12.75" customHeight="1" x14ac:dyDescent="0.2">
      <c r="B402" s="61" t="s">
        <v>144</v>
      </c>
      <c r="O402" s="23"/>
    </row>
    <row r="403" spans="2:30" ht="12.75" customHeight="1" x14ac:dyDescent="0.2">
      <c r="B403" s="61"/>
      <c r="O403" s="23"/>
    </row>
    <row r="404" spans="2:30" ht="12.75" customHeight="1" x14ac:dyDescent="0.2">
      <c r="B404" s="36" t="s">
        <v>147</v>
      </c>
      <c r="O404" s="23"/>
      <c r="AA404" s="38" t="s">
        <v>13</v>
      </c>
      <c r="AB404" s="83">
        <v>4</v>
      </c>
      <c r="AC404" s="83"/>
      <c r="AD404" s="21" t="s">
        <v>88</v>
      </c>
    </row>
    <row r="405" spans="2:30" ht="12.75" customHeight="1" x14ac:dyDescent="0.2">
      <c r="B405" s="61"/>
      <c r="O405" s="23"/>
      <c r="AA405" s="38"/>
      <c r="AB405" s="78"/>
      <c r="AC405" s="78"/>
    </row>
    <row r="406" spans="2:30" ht="12.75" customHeight="1" x14ac:dyDescent="0.2">
      <c r="B406" s="36" t="s">
        <v>15</v>
      </c>
      <c r="C406" s="22"/>
      <c r="O406" s="23"/>
      <c r="P406" s="23"/>
      <c r="Q406" s="23"/>
      <c r="Y406" s="58"/>
      <c r="Z406" s="55"/>
      <c r="AA406" s="59"/>
      <c r="AB406" s="78">
        <f>SUM(AB404:AC405)</f>
        <v>4</v>
      </c>
      <c r="AC406" s="78"/>
      <c r="AD406" s="21" t="s">
        <v>88</v>
      </c>
    </row>
    <row r="407" spans="2:30" ht="12.75" customHeight="1" x14ac:dyDescent="0.2">
      <c r="B407" s="36"/>
      <c r="C407" s="22"/>
      <c r="O407" s="23"/>
      <c r="P407" s="23"/>
      <c r="Q407" s="23"/>
      <c r="Y407" s="58"/>
      <c r="Z407" s="55"/>
    </row>
    <row r="408" spans="2:30" ht="12.75" customHeight="1" x14ac:dyDescent="0.2">
      <c r="B408" s="36" t="s">
        <v>16</v>
      </c>
      <c r="C408" s="22"/>
      <c r="O408" s="23"/>
      <c r="P408" s="23"/>
      <c r="Q408" s="23"/>
      <c r="Y408" s="58"/>
      <c r="Z408" s="55"/>
      <c r="AA408" s="21" t="s">
        <v>17</v>
      </c>
      <c r="AB408" s="82">
        <f>ROUND(AB406,0)</f>
        <v>4</v>
      </c>
      <c r="AC408" s="82"/>
      <c r="AD408" s="21" t="s">
        <v>88</v>
      </c>
    </row>
    <row r="409" spans="2:30" ht="12.75" customHeight="1" x14ac:dyDescent="0.2">
      <c r="C409" s="22"/>
      <c r="O409" s="23"/>
      <c r="P409" s="23"/>
      <c r="Q409" s="23"/>
    </row>
    <row r="410" spans="2:30" ht="12.75" customHeight="1" x14ac:dyDescent="0.2">
      <c r="B410" s="48" t="str">
        <f>"Total for "&amp;B402&amp;":"</f>
        <v>Total for ITEM 630 - REMOVAL OF GROUND MOUNTED SIGN AND DELIVERY:</v>
      </c>
      <c r="C410" s="22"/>
      <c r="O410" s="23"/>
      <c r="P410" s="23"/>
      <c r="Q410" s="23"/>
      <c r="AB410" s="82">
        <f>AB408</f>
        <v>4</v>
      </c>
      <c r="AC410" s="82"/>
      <c r="AD410" s="21" t="s">
        <v>88</v>
      </c>
    </row>
    <row r="411" spans="2:30" ht="12.75" customHeight="1" x14ac:dyDescent="0.2">
      <c r="B411" s="61"/>
      <c r="O411" s="23"/>
    </row>
    <row r="412" spans="2:30" ht="12.75" customHeight="1" x14ac:dyDescent="0.2">
      <c r="O412" s="23"/>
    </row>
    <row r="413" spans="2:30" ht="12.75" customHeight="1" x14ac:dyDescent="0.2">
      <c r="B413" s="61" t="s">
        <v>119</v>
      </c>
      <c r="O413" s="23"/>
    </row>
    <row r="414" spans="2:30" ht="12.75" customHeight="1" x14ac:dyDescent="0.2">
      <c r="B414" s="61"/>
      <c r="O414" s="23"/>
    </row>
    <row r="415" spans="2:30" ht="12.75" customHeight="1" x14ac:dyDescent="0.2">
      <c r="B415" s="36" t="s">
        <v>147</v>
      </c>
      <c r="O415" s="23"/>
      <c r="AA415" s="38" t="s">
        <v>13</v>
      </c>
      <c r="AB415" s="83">
        <v>4</v>
      </c>
      <c r="AC415" s="83"/>
      <c r="AD415" s="21" t="s">
        <v>88</v>
      </c>
    </row>
    <row r="416" spans="2:30" ht="12.75" customHeight="1" x14ac:dyDescent="0.2">
      <c r="B416" s="61"/>
      <c r="O416" s="23"/>
      <c r="AA416" s="38"/>
      <c r="AB416" s="78"/>
      <c r="AC416" s="78"/>
    </row>
    <row r="417" spans="2:30" ht="12.75" customHeight="1" x14ac:dyDescent="0.2">
      <c r="B417" s="36" t="s">
        <v>15</v>
      </c>
      <c r="C417" s="22"/>
      <c r="O417" s="23"/>
      <c r="P417" s="23"/>
      <c r="Q417" s="23"/>
      <c r="Y417" s="58"/>
      <c r="Z417" s="55"/>
      <c r="AA417" s="59"/>
      <c r="AB417" s="78">
        <f>SUM(AB415:AC416)</f>
        <v>4</v>
      </c>
      <c r="AC417" s="78"/>
      <c r="AD417" s="21" t="s">
        <v>88</v>
      </c>
    </row>
    <row r="418" spans="2:30" ht="12.75" customHeight="1" x14ac:dyDescent="0.2">
      <c r="B418" s="36"/>
      <c r="C418" s="22"/>
      <c r="O418" s="23"/>
      <c r="P418" s="23"/>
      <c r="Q418" s="23"/>
      <c r="Y418" s="58"/>
      <c r="Z418" s="55"/>
    </row>
    <row r="419" spans="2:30" ht="12.75" customHeight="1" x14ac:dyDescent="0.2">
      <c r="B419" s="36" t="s">
        <v>16</v>
      </c>
      <c r="C419" s="22"/>
      <c r="O419" s="23"/>
      <c r="P419" s="23"/>
      <c r="Q419" s="23"/>
      <c r="Y419" s="58"/>
      <c r="Z419" s="55"/>
      <c r="AA419" s="21" t="s">
        <v>17</v>
      </c>
      <c r="AB419" s="82">
        <f>ROUND(AB417,0)</f>
        <v>4</v>
      </c>
      <c r="AC419" s="82"/>
      <c r="AD419" s="21" t="s">
        <v>88</v>
      </c>
    </row>
    <row r="420" spans="2:30" ht="12.75" customHeight="1" x14ac:dyDescent="0.2">
      <c r="C420" s="22"/>
      <c r="O420" s="23"/>
      <c r="P420" s="23"/>
      <c r="Q420" s="23"/>
    </row>
    <row r="421" spans="2:30" ht="12.75" customHeight="1" x14ac:dyDescent="0.2">
      <c r="B421" s="48" t="str">
        <f>"Total for "&amp;B413&amp;":"</f>
        <v>Total for ITEM 630 - REMOVAL OF GROUND MOUNTED POST SUPPORT AND DISPOSAL:</v>
      </c>
      <c r="C421" s="22"/>
      <c r="O421" s="23"/>
      <c r="P421" s="23"/>
      <c r="Q421" s="23"/>
      <c r="AB421" s="82">
        <f>AB419</f>
        <v>4</v>
      </c>
      <c r="AC421" s="82"/>
      <c r="AD421" s="21" t="s">
        <v>88</v>
      </c>
    </row>
    <row r="422" spans="2:30" ht="12.75" customHeight="1" x14ac:dyDescent="0.2">
      <c r="O422" s="23"/>
    </row>
    <row r="423" spans="2:30" ht="12.75" customHeight="1" x14ac:dyDescent="0.2">
      <c r="O423" s="23"/>
    </row>
    <row r="424" spans="2:30" x14ac:dyDescent="0.2">
      <c r="B424" s="47" t="s">
        <v>134</v>
      </c>
      <c r="O424" s="23"/>
    </row>
    <row r="425" spans="2:30" x14ac:dyDescent="0.2">
      <c r="C425" s="22"/>
      <c r="O425" s="23"/>
    </row>
    <row r="426" spans="2:30" x14ac:dyDescent="0.2">
      <c r="B426" s="81" t="s">
        <v>24</v>
      </c>
      <c r="C426" s="81"/>
      <c r="D426" s="50" t="s">
        <v>25</v>
      </c>
      <c r="E426" s="81" t="s">
        <v>24</v>
      </c>
      <c r="F426" s="81"/>
      <c r="O426" s="23"/>
      <c r="V426" s="55" t="s">
        <v>8</v>
      </c>
      <c r="W426" s="55"/>
    </row>
    <row r="427" spans="2:30" x14ac:dyDescent="0.2">
      <c r="B427" s="80">
        <f>B77-50</f>
        <v>1025</v>
      </c>
      <c r="C427" s="80"/>
      <c r="D427" s="50" t="s">
        <v>25</v>
      </c>
      <c r="E427" s="80">
        <f>E83+50</f>
        <v>1650</v>
      </c>
      <c r="F427" s="80"/>
      <c r="G427" s="56" t="s">
        <v>30</v>
      </c>
      <c r="O427" s="23"/>
      <c r="V427" s="78">
        <f>E427-B427</f>
        <v>625</v>
      </c>
      <c r="W427" s="81"/>
      <c r="X427" s="38" t="s">
        <v>12</v>
      </c>
      <c r="Y427" s="81">
        <v>5280</v>
      </c>
      <c r="Z427" s="81"/>
      <c r="AA427" s="38" t="s">
        <v>13</v>
      </c>
      <c r="AB427" s="78">
        <f>V427/Y427</f>
        <v>0.11837121212121213</v>
      </c>
      <c r="AC427" s="78"/>
      <c r="AD427" s="21" t="s">
        <v>115</v>
      </c>
    </row>
    <row r="428" spans="2:30" x14ac:dyDescent="0.2">
      <c r="C428" s="22"/>
      <c r="O428" s="23"/>
    </row>
    <row r="429" spans="2:30" x14ac:dyDescent="0.2">
      <c r="B429" s="36" t="s">
        <v>15</v>
      </c>
      <c r="C429" s="22"/>
      <c r="O429" s="23"/>
      <c r="AA429" s="59"/>
      <c r="AB429" s="78">
        <f>SUM(AB427:AC428)</f>
        <v>0.11837121212121213</v>
      </c>
      <c r="AC429" s="78"/>
      <c r="AD429" s="21" t="s">
        <v>115</v>
      </c>
    </row>
    <row r="430" spans="2:30" x14ac:dyDescent="0.2">
      <c r="B430" s="36"/>
      <c r="C430" s="22"/>
      <c r="O430" s="23"/>
    </row>
    <row r="431" spans="2:30" x14ac:dyDescent="0.2">
      <c r="B431" s="36" t="s">
        <v>16</v>
      </c>
      <c r="C431" s="22"/>
      <c r="O431" s="23"/>
      <c r="AA431" s="21" t="s">
        <v>17</v>
      </c>
      <c r="AB431" s="79">
        <f>AB429</f>
        <v>0.11837121212121213</v>
      </c>
      <c r="AC431" s="79"/>
      <c r="AD431" s="21" t="s">
        <v>115</v>
      </c>
    </row>
    <row r="432" spans="2:30" x14ac:dyDescent="0.2">
      <c r="C432" s="22"/>
      <c r="O432" s="23"/>
    </row>
    <row r="433" spans="2:30" x14ac:dyDescent="0.2">
      <c r="B433" s="48" t="str">
        <f>"Total for "&amp;B424&amp;":"</f>
        <v>Total for ITEM 646 - CENTER LINE, TYPE 1:</v>
      </c>
      <c r="C433" s="22"/>
      <c r="O433" s="23"/>
      <c r="AB433" s="79">
        <f>AB431</f>
        <v>0.11837121212121213</v>
      </c>
      <c r="AC433" s="79"/>
      <c r="AD433" s="21" t="s">
        <v>115</v>
      </c>
    </row>
    <row r="434" spans="2:30" x14ac:dyDescent="0.2">
      <c r="B434" s="48"/>
      <c r="C434" s="22"/>
      <c r="O434" s="23"/>
      <c r="AB434" s="69"/>
      <c r="AC434" s="69"/>
    </row>
    <row r="435" spans="2:30" x14ac:dyDescent="0.2">
      <c r="B435" s="48"/>
      <c r="C435" s="22"/>
      <c r="O435" s="23"/>
      <c r="AB435" s="69"/>
      <c r="AC435" s="69"/>
    </row>
    <row r="436" spans="2:30" x14ac:dyDescent="0.2">
      <c r="B436" s="64" t="s">
        <v>121</v>
      </c>
      <c r="O436" s="23"/>
    </row>
    <row r="437" spans="2:30" x14ac:dyDescent="0.2">
      <c r="O437" s="23"/>
    </row>
    <row r="438" spans="2:30" x14ac:dyDescent="0.2">
      <c r="B438" s="47" t="s">
        <v>122</v>
      </c>
      <c r="O438" s="23"/>
    </row>
    <row r="439" spans="2:30" x14ac:dyDescent="0.2">
      <c r="B439" s="47"/>
      <c r="O439" s="23"/>
    </row>
    <row r="440" spans="2:30" x14ac:dyDescent="0.2">
      <c r="B440" s="36" t="s">
        <v>38</v>
      </c>
      <c r="O440" s="23"/>
    </row>
    <row r="441" spans="2:30" x14ac:dyDescent="0.2">
      <c r="B441" s="48"/>
      <c r="C441" s="22"/>
      <c r="O441" s="23"/>
      <c r="AB441" s="69"/>
      <c r="AC441" s="69"/>
    </row>
    <row r="442" spans="2:30" x14ac:dyDescent="0.2">
      <c r="B442" s="48"/>
      <c r="C442" s="22"/>
      <c r="O442" s="23"/>
      <c r="AB442" s="69"/>
      <c r="AC442" s="69"/>
    </row>
    <row r="443" spans="2:30" x14ac:dyDescent="0.2">
      <c r="B443" s="64" t="s">
        <v>73</v>
      </c>
      <c r="O443" s="23"/>
    </row>
    <row r="444" spans="2:30" x14ac:dyDescent="0.2">
      <c r="O444" s="23"/>
    </row>
    <row r="445" spans="2:30" x14ac:dyDescent="0.2">
      <c r="B445" s="47" t="s">
        <v>120</v>
      </c>
      <c r="O445" s="23"/>
    </row>
    <row r="446" spans="2:30" x14ac:dyDescent="0.2">
      <c r="B446" s="47"/>
      <c r="O446" s="23"/>
    </row>
    <row r="447" spans="2:30" x14ac:dyDescent="0.2">
      <c r="B447" s="36" t="s">
        <v>38</v>
      </c>
      <c r="O447" s="23"/>
    </row>
    <row r="448" spans="2:30" x14ac:dyDescent="0.2">
      <c r="B448" s="47"/>
      <c r="O448" s="23"/>
    </row>
    <row r="449" spans="2:15" x14ac:dyDescent="0.2">
      <c r="O449" s="23"/>
    </row>
    <row r="450" spans="2:15" x14ac:dyDescent="0.2">
      <c r="B450" s="47" t="s">
        <v>75</v>
      </c>
      <c r="O450" s="23"/>
    </row>
    <row r="451" spans="2:15" x14ac:dyDescent="0.2">
      <c r="B451" s="47"/>
      <c r="O451" s="23"/>
    </row>
    <row r="452" spans="2:15" x14ac:dyDescent="0.2">
      <c r="B452" s="36" t="s">
        <v>38</v>
      </c>
      <c r="O452" s="23"/>
    </row>
    <row r="453" spans="2:15" x14ac:dyDescent="0.2">
      <c r="B453" s="47"/>
      <c r="O453" s="23"/>
    </row>
    <row r="454" spans="2:15" x14ac:dyDescent="0.2">
      <c r="O454" s="23"/>
    </row>
    <row r="455" spans="2:15" x14ac:dyDescent="0.2">
      <c r="B455" s="47" t="s">
        <v>76</v>
      </c>
      <c r="O455" s="23"/>
    </row>
    <row r="456" spans="2:15" x14ac:dyDescent="0.2">
      <c r="O456" s="23"/>
    </row>
    <row r="457" spans="2:15" x14ac:dyDescent="0.2">
      <c r="B457" s="36" t="s">
        <v>38</v>
      </c>
      <c r="O457" s="23"/>
    </row>
    <row r="458" spans="2:15" x14ac:dyDescent="0.2">
      <c r="O458" s="23"/>
    </row>
    <row r="459" spans="2:15" x14ac:dyDescent="0.2">
      <c r="O459" s="23"/>
    </row>
    <row r="460" spans="2:15" x14ac:dyDescent="0.2">
      <c r="O460" s="23"/>
    </row>
    <row r="461" spans="2:15" x14ac:dyDescent="0.2">
      <c r="O461" s="23"/>
    </row>
    <row r="462" spans="2:15" x14ac:dyDescent="0.2">
      <c r="O462" s="23"/>
    </row>
    <row r="463" spans="2:15" x14ac:dyDescent="0.2">
      <c r="O463" s="23"/>
    </row>
    <row r="464" spans="2:15" x14ac:dyDescent="0.2">
      <c r="O464" s="23"/>
    </row>
    <row r="465" spans="1:31" x14ac:dyDescent="0.2">
      <c r="O465" s="23"/>
    </row>
    <row r="466" spans="1:31" x14ac:dyDescent="0.2">
      <c r="O466" s="23"/>
    </row>
    <row r="467" spans="1:31" x14ac:dyDescent="0.2">
      <c r="O467" s="23"/>
    </row>
    <row r="468" spans="1:31" x14ac:dyDescent="0.2">
      <c r="O468" s="23"/>
    </row>
    <row r="469" spans="1:31" s="24" customFormat="1" x14ac:dyDescent="0.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3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</row>
    <row r="470" spans="1:31" s="24" customFormat="1" x14ac:dyDescent="0.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3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</row>
    <row r="471" spans="1:31" s="24" customFormat="1" x14ac:dyDescent="0.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3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</row>
    <row r="472" spans="1:31" s="24" customFormat="1" x14ac:dyDescent="0.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3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</row>
    <row r="473" spans="1:31" s="24" customFormat="1" x14ac:dyDescent="0.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3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</row>
    <row r="474" spans="1:31" s="24" customFormat="1" x14ac:dyDescent="0.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3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</row>
    <row r="475" spans="1:31" s="24" customFormat="1" x14ac:dyDescent="0.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3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</row>
    <row r="476" spans="1:31" s="24" customFormat="1" x14ac:dyDescent="0.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3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</row>
    <row r="477" spans="1:31" s="24" customFormat="1" x14ac:dyDescent="0.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3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</row>
    <row r="478" spans="1:31" s="24" customFormat="1" x14ac:dyDescent="0.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3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</row>
    <row r="479" spans="1:31" s="24" customFormat="1" x14ac:dyDescent="0.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3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</row>
    <row r="480" spans="1:31" s="24" customFormat="1" x14ac:dyDescent="0.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3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</row>
    <row r="481" spans="1:31" s="24" customFormat="1" x14ac:dyDescent="0.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3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</row>
    <row r="482" spans="1:31" s="24" customFormat="1" x14ac:dyDescent="0.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3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</row>
    <row r="483" spans="1:31" s="24" customFormat="1" x14ac:dyDescent="0.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3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</row>
    <row r="484" spans="1:31" s="24" customFormat="1" x14ac:dyDescent="0.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3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</row>
    <row r="485" spans="1:31" s="24" customFormat="1" x14ac:dyDescent="0.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3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</row>
    <row r="486" spans="1:31" s="24" customFormat="1" x14ac:dyDescent="0.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3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</row>
    <row r="487" spans="1:31" s="24" customFormat="1" x14ac:dyDescent="0.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3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</row>
    <row r="488" spans="1:31" s="24" customFormat="1" x14ac:dyDescent="0.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3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</row>
    <row r="489" spans="1:31" s="24" customFormat="1" x14ac:dyDescent="0.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3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</row>
    <row r="490" spans="1:31" s="24" customFormat="1" x14ac:dyDescent="0.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3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</row>
    <row r="491" spans="1:31" s="24" customFormat="1" x14ac:dyDescent="0.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3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</row>
    <row r="492" spans="1:31" s="24" customFormat="1" x14ac:dyDescent="0.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3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</row>
    <row r="493" spans="1:31" s="24" customFormat="1" x14ac:dyDescent="0.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3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</row>
    <row r="494" spans="1:31" s="24" customFormat="1" x14ac:dyDescent="0.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3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</row>
    <row r="495" spans="1:31" s="24" customFormat="1" x14ac:dyDescent="0.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3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</row>
    <row r="496" spans="1:31" s="24" customFormat="1" x14ac:dyDescent="0.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3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</row>
    <row r="497" spans="1:31" s="24" customFormat="1" x14ac:dyDescent="0.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3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</row>
    <row r="498" spans="1:31" s="24" customFormat="1" x14ac:dyDescent="0.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3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</row>
    <row r="499" spans="1:31" s="24" customFormat="1" x14ac:dyDescent="0.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3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</row>
    <row r="500" spans="1:31" s="24" customFormat="1" x14ac:dyDescent="0.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3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</row>
    <row r="501" spans="1:31" s="24" customFormat="1" x14ac:dyDescent="0.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3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</row>
    <row r="502" spans="1:31" s="24" customFormat="1" x14ac:dyDescent="0.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3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</row>
    <row r="503" spans="1:31" s="24" customFormat="1" x14ac:dyDescent="0.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3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</row>
    <row r="504" spans="1:31" s="24" customFormat="1" x14ac:dyDescent="0.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3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</row>
    <row r="505" spans="1:31" s="24" customFormat="1" x14ac:dyDescent="0.2">
      <c r="A505" s="21"/>
      <c r="B505" s="25"/>
      <c r="C505" s="26"/>
      <c r="D505" s="27"/>
      <c r="E505" s="27"/>
      <c r="F505" s="27"/>
      <c r="G505" s="27"/>
      <c r="H505" s="27"/>
      <c r="I505" s="27"/>
      <c r="J505" s="27"/>
      <c r="K505" s="27"/>
      <c r="L505" s="27"/>
      <c r="M505" s="23"/>
      <c r="N505" s="23"/>
      <c r="O505" s="23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8"/>
      <c r="AA505" s="28"/>
      <c r="AB505" s="27"/>
      <c r="AC505" s="27"/>
      <c r="AD505" s="27"/>
      <c r="AE505" s="27"/>
    </row>
    <row r="506" spans="1:31" s="24" customFormat="1" x14ac:dyDescent="0.2">
      <c r="A506" s="21"/>
      <c r="B506" s="25"/>
      <c r="C506" s="26"/>
      <c r="D506" s="27"/>
      <c r="E506" s="27"/>
      <c r="F506" s="27"/>
      <c r="G506" s="27"/>
      <c r="H506" s="27"/>
      <c r="I506" s="27"/>
      <c r="J506" s="27"/>
      <c r="K506" s="27"/>
      <c r="L506" s="27"/>
      <c r="M506" s="23"/>
      <c r="N506" s="23"/>
      <c r="O506" s="23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8"/>
      <c r="AA506" s="28"/>
      <c r="AB506" s="27"/>
      <c r="AC506" s="27"/>
      <c r="AD506" s="27"/>
      <c r="AE506" s="27"/>
    </row>
    <row r="507" spans="1:31" s="24" customFormat="1" x14ac:dyDescent="0.2">
      <c r="A507" s="21"/>
      <c r="B507" s="25"/>
      <c r="C507" s="26"/>
      <c r="D507" s="27"/>
      <c r="E507" s="27"/>
      <c r="F507" s="27"/>
      <c r="G507" s="27"/>
      <c r="H507" s="27"/>
      <c r="I507" s="27"/>
      <c r="J507" s="27"/>
      <c r="K507" s="27"/>
      <c r="L507" s="27"/>
      <c r="M507" s="23"/>
      <c r="N507" s="23"/>
      <c r="O507" s="23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8"/>
      <c r="AA507" s="28"/>
      <c r="AB507" s="27"/>
      <c r="AC507" s="27"/>
      <c r="AD507" s="27"/>
      <c r="AE507" s="27"/>
    </row>
    <row r="508" spans="1:31" s="24" customFormat="1" x14ac:dyDescent="0.2">
      <c r="A508" s="27"/>
      <c r="B508" s="25"/>
      <c r="C508" s="26"/>
      <c r="D508" s="27"/>
      <c r="E508" s="27"/>
      <c r="F508" s="27"/>
      <c r="G508" s="27"/>
      <c r="H508" s="27"/>
      <c r="I508" s="27"/>
      <c r="J508" s="27"/>
      <c r="K508" s="27"/>
      <c r="L508" s="27"/>
      <c r="M508" s="23"/>
      <c r="N508" s="23"/>
      <c r="O508" s="23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8"/>
      <c r="AA508" s="28"/>
      <c r="AB508" s="27"/>
      <c r="AC508" s="27"/>
      <c r="AD508" s="27"/>
      <c r="AE508" s="27"/>
    </row>
    <row r="509" spans="1:31" s="24" customFormat="1" x14ac:dyDescent="0.2">
      <c r="A509" s="27"/>
      <c r="B509" s="25"/>
      <c r="C509" s="26"/>
      <c r="D509" s="27"/>
      <c r="E509" s="27"/>
      <c r="F509" s="27"/>
      <c r="G509" s="27"/>
      <c r="H509" s="27"/>
      <c r="I509" s="27"/>
      <c r="J509" s="27"/>
      <c r="K509" s="27"/>
      <c r="L509" s="27"/>
      <c r="M509" s="23"/>
      <c r="N509" s="23"/>
      <c r="O509" s="23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8"/>
      <c r="AA509" s="28"/>
      <c r="AB509" s="27"/>
      <c r="AC509" s="27"/>
      <c r="AD509" s="27"/>
      <c r="AE509" s="27"/>
    </row>
    <row r="510" spans="1:31" s="24" customFormat="1" x14ac:dyDescent="0.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</row>
    <row r="511" spans="1:31" s="24" customFormat="1" x14ac:dyDescent="0.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</row>
    <row r="512" spans="1:31" s="24" customFormat="1" x14ac:dyDescent="0.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</row>
    <row r="513" spans="1:31" s="24" customFormat="1" x14ac:dyDescent="0.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</row>
    <row r="514" spans="1:31" s="24" customFormat="1" x14ac:dyDescent="0.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</row>
    <row r="515" spans="1:31" s="24" customFormat="1" x14ac:dyDescent="0.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</row>
    <row r="516" spans="1:31" s="24" customFormat="1" x14ac:dyDescent="0.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</row>
    <row r="517" spans="1:31" s="24" customFormat="1" x14ac:dyDescent="0.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</row>
    <row r="518" spans="1:31" s="24" customFormat="1" x14ac:dyDescent="0.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</row>
    <row r="519" spans="1:31" s="24" customFormat="1" x14ac:dyDescent="0.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</row>
    <row r="520" spans="1:31" s="24" customFormat="1" x14ac:dyDescent="0.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</row>
    <row r="521" spans="1:31" s="24" customFormat="1" x14ac:dyDescent="0.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</row>
    <row r="522" spans="1:31" s="24" customFormat="1" x14ac:dyDescent="0.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</row>
  </sheetData>
  <mergeCells count="408">
    <mergeCell ref="B367:C367"/>
    <mergeCell ref="E367:F367"/>
    <mergeCell ref="J367:K367"/>
    <mergeCell ref="M367:N367"/>
    <mergeCell ref="P367:Q367"/>
    <mergeCell ref="T367:U367"/>
    <mergeCell ref="W367:X367"/>
    <mergeCell ref="AB367:AC367"/>
    <mergeCell ref="AB369:AC369"/>
    <mergeCell ref="J364:K364"/>
    <mergeCell ref="M364:N364"/>
    <mergeCell ref="P364:Q364"/>
    <mergeCell ref="T364:U364"/>
    <mergeCell ref="W364:X364"/>
    <mergeCell ref="AB364:AC364"/>
    <mergeCell ref="B365:C365"/>
    <mergeCell ref="E365:F365"/>
    <mergeCell ref="J365:K365"/>
    <mergeCell ref="M365:N365"/>
    <mergeCell ref="P365:Q365"/>
    <mergeCell ref="T365:U365"/>
    <mergeCell ref="W365:X365"/>
    <mergeCell ref="B364:C364"/>
    <mergeCell ref="E364:F364"/>
    <mergeCell ref="AB97:AC97"/>
    <mergeCell ref="N54:O54"/>
    <mergeCell ref="Q54:R54"/>
    <mergeCell ref="T54:U54"/>
    <mergeCell ref="W54:X54"/>
    <mergeCell ref="AB54:AC54"/>
    <mergeCell ref="AB58:AC58"/>
    <mergeCell ref="AB60:AC60"/>
    <mergeCell ref="B363:C363"/>
    <mergeCell ref="E363:F363"/>
    <mergeCell ref="E78:F78"/>
    <mergeCell ref="J78:K78"/>
    <mergeCell ref="M78:N78"/>
    <mergeCell ref="P78:Q78"/>
    <mergeCell ref="T78:U78"/>
    <mergeCell ref="AB78:AC78"/>
    <mergeCell ref="B80:C80"/>
    <mergeCell ref="E80:F80"/>
    <mergeCell ref="J80:K80"/>
    <mergeCell ref="M80:N80"/>
    <mergeCell ref="P80:Q80"/>
    <mergeCell ref="AB81:AC81"/>
    <mergeCell ref="B83:C83"/>
    <mergeCell ref="E83:F83"/>
    <mergeCell ref="J83:K83"/>
    <mergeCell ref="B335:C335"/>
    <mergeCell ref="E335:F335"/>
    <mergeCell ref="J335:K335"/>
    <mergeCell ref="M335:N335"/>
    <mergeCell ref="P335:Q335"/>
    <mergeCell ref="T335:U335"/>
    <mergeCell ref="W335:X335"/>
    <mergeCell ref="AB335:AC335"/>
    <mergeCell ref="B334:C334"/>
    <mergeCell ref="M83:N83"/>
    <mergeCell ref="J316:K316"/>
    <mergeCell ref="M316:N316"/>
    <mergeCell ref="P316:Q316"/>
    <mergeCell ref="B333:C333"/>
    <mergeCell ref="E333:F333"/>
    <mergeCell ref="E319:F319"/>
    <mergeCell ref="J319:K319"/>
    <mergeCell ref="M319:N319"/>
    <mergeCell ref="P319:Q319"/>
    <mergeCell ref="P83:Q83"/>
    <mergeCell ref="AB114:AC114"/>
    <mergeCell ref="AB116:AC116"/>
    <mergeCell ref="AB121:AC121"/>
    <mergeCell ref="P337:Q337"/>
    <mergeCell ref="T337:U337"/>
    <mergeCell ref="W337:X337"/>
    <mergeCell ref="AB337:AC337"/>
    <mergeCell ref="AB404:AC404"/>
    <mergeCell ref="AB341:AC341"/>
    <mergeCell ref="AB358:AC358"/>
    <mergeCell ref="AB352:AC352"/>
    <mergeCell ref="AB354:AC354"/>
    <mergeCell ref="AB356:AC356"/>
    <mergeCell ref="AB349:AC349"/>
    <mergeCell ref="AB382:AC382"/>
    <mergeCell ref="AB383:AC383"/>
    <mergeCell ref="AB385:AC385"/>
    <mergeCell ref="AB387:AC387"/>
    <mergeCell ref="AB392:AC392"/>
    <mergeCell ref="AB394:AC394"/>
    <mergeCell ref="AB395:AC395"/>
    <mergeCell ref="AB397:AC397"/>
    <mergeCell ref="AB399:AC399"/>
    <mergeCell ref="AB373:AC373"/>
    <mergeCell ref="AB419:AC419"/>
    <mergeCell ref="AB421:AC421"/>
    <mergeCell ref="AB408:AC408"/>
    <mergeCell ref="AB410:AC410"/>
    <mergeCell ref="T80:U80"/>
    <mergeCell ref="AB80:AC80"/>
    <mergeCell ref="AB96:AC96"/>
    <mergeCell ref="AB94:AC94"/>
    <mergeCell ref="AB85:AC85"/>
    <mergeCell ref="AB87:AC87"/>
    <mergeCell ref="AB89:AC89"/>
    <mergeCell ref="AB95:AC95"/>
    <mergeCell ref="T316:U316"/>
    <mergeCell ref="AB324:AC324"/>
    <mergeCell ref="AB326:AC326"/>
    <mergeCell ref="AB328:AC328"/>
    <mergeCell ref="W349:X349"/>
    <mergeCell ref="T81:U81"/>
    <mergeCell ref="T83:U83"/>
    <mergeCell ref="AB83:AC83"/>
    <mergeCell ref="AB112:AC112"/>
    <mergeCell ref="AB380:AC380"/>
    <mergeCell ref="AB381:AC381"/>
    <mergeCell ref="AB393:AC393"/>
    <mergeCell ref="B76:C76"/>
    <mergeCell ref="E76:F76"/>
    <mergeCell ref="N65:O65"/>
    <mergeCell ref="T65:U65"/>
    <mergeCell ref="W65:X65"/>
    <mergeCell ref="Q65:R65"/>
    <mergeCell ref="AB415:AC415"/>
    <mergeCell ref="AB416:AC416"/>
    <mergeCell ref="AB417:AC417"/>
    <mergeCell ref="AB371:AC371"/>
    <mergeCell ref="AB406:AC406"/>
    <mergeCell ref="AB287:AC287"/>
    <mergeCell ref="AB288:AC288"/>
    <mergeCell ref="AB289:AC289"/>
    <mergeCell ref="AB291:AC291"/>
    <mergeCell ref="AB293:AC293"/>
    <mergeCell ref="AB317:AC317"/>
    <mergeCell ref="AB365:AC365"/>
    <mergeCell ref="AB405:AC405"/>
    <mergeCell ref="AB306:AC306"/>
    <mergeCell ref="B337:C337"/>
    <mergeCell ref="E337:F337"/>
    <mergeCell ref="J337:K337"/>
    <mergeCell ref="M337:N337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B27:C27"/>
    <mergeCell ref="E27:F27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J18:K18"/>
    <mergeCell ref="V18:W18"/>
    <mergeCell ref="AB18:AC18"/>
    <mergeCell ref="AB20:AC20"/>
    <mergeCell ref="AB22:AC22"/>
    <mergeCell ref="B29:C29"/>
    <mergeCell ref="E29:F29"/>
    <mergeCell ref="J29:K29"/>
    <mergeCell ref="M29:N29"/>
    <mergeCell ref="P29:Q29"/>
    <mergeCell ref="T29:U29"/>
    <mergeCell ref="AB29:AC29"/>
    <mergeCell ref="B28:C28"/>
    <mergeCell ref="E28:F28"/>
    <mergeCell ref="J28:K28"/>
    <mergeCell ref="M28:N28"/>
    <mergeCell ref="P28:Q28"/>
    <mergeCell ref="T28:U28"/>
    <mergeCell ref="AB28:AC28"/>
    <mergeCell ref="AB31:AC31"/>
    <mergeCell ref="AB33:AC33"/>
    <mergeCell ref="AB35:AC35"/>
    <mergeCell ref="AB42:AC42"/>
    <mergeCell ref="AB43:AC43"/>
    <mergeCell ref="AB41:AC41"/>
    <mergeCell ref="AB40:AC40"/>
    <mergeCell ref="T77:U77"/>
    <mergeCell ref="AB77:AC77"/>
    <mergeCell ref="AB56:AC56"/>
    <mergeCell ref="AB44:AC44"/>
    <mergeCell ref="AB45:AC45"/>
    <mergeCell ref="AB47:AC47"/>
    <mergeCell ref="AB49:AC49"/>
    <mergeCell ref="AB65:AC65"/>
    <mergeCell ref="AB67:AC67"/>
    <mergeCell ref="AB69:AC69"/>
    <mergeCell ref="AB71:AC71"/>
    <mergeCell ref="B77:C77"/>
    <mergeCell ref="E77:F77"/>
    <mergeCell ref="J77:K77"/>
    <mergeCell ref="M77:N77"/>
    <mergeCell ref="P77:Q77"/>
    <mergeCell ref="B81:C81"/>
    <mergeCell ref="E81:F81"/>
    <mergeCell ref="J81:K81"/>
    <mergeCell ref="M81:N81"/>
    <mergeCell ref="P81:Q81"/>
    <mergeCell ref="B78:C78"/>
    <mergeCell ref="AB122:AC122"/>
    <mergeCell ref="AB123:AC123"/>
    <mergeCell ref="AB98:AC98"/>
    <mergeCell ref="AB99:AC99"/>
    <mergeCell ref="AB101:AC101"/>
    <mergeCell ref="AB103:AC103"/>
    <mergeCell ref="AB108:AC108"/>
    <mergeCell ref="AB111:AC111"/>
    <mergeCell ref="AB110:AC110"/>
    <mergeCell ref="AB109:AC109"/>
    <mergeCell ref="AB135:AC135"/>
    <mergeCell ref="AB136:AC136"/>
    <mergeCell ref="AB138:AC138"/>
    <mergeCell ref="AB140:AC140"/>
    <mergeCell ref="AB156:AC156"/>
    <mergeCell ref="AB157:AC157"/>
    <mergeCell ref="AB125:AC125"/>
    <mergeCell ref="AB127:AC127"/>
    <mergeCell ref="AB132:AC132"/>
    <mergeCell ref="AB134:AC134"/>
    <mergeCell ref="AB146:AC146"/>
    <mergeCell ref="AB147:AC147"/>
    <mergeCell ref="AB149:AC149"/>
    <mergeCell ref="AB151:AC151"/>
    <mergeCell ref="AB133:AC133"/>
    <mergeCell ref="AB145:AC145"/>
    <mergeCell ref="AB174:AC174"/>
    <mergeCell ref="AB176:AC176"/>
    <mergeCell ref="AB178:AC178"/>
    <mergeCell ref="S185:T185"/>
    <mergeCell ref="V185:W185"/>
    <mergeCell ref="Y185:Z185"/>
    <mergeCell ref="AB185:AC185"/>
    <mergeCell ref="AB158:AC158"/>
    <mergeCell ref="AB159:AC159"/>
    <mergeCell ref="AB161:AC161"/>
    <mergeCell ref="AB163:AC163"/>
    <mergeCell ref="AB172:AC172"/>
    <mergeCell ref="AB173:AC173"/>
    <mergeCell ref="AB198:AC198"/>
    <mergeCell ref="AB200:AC200"/>
    <mergeCell ref="AB202:AC202"/>
    <mergeCell ref="V209:W209"/>
    <mergeCell ref="Y209:Z209"/>
    <mergeCell ref="AB209:AC209"/>
    <mergeCell ref="AB187:AC187"/>
    <mergeCell ref="AB189:AC189"/>
    <mergeCell ref="AB191:AC191"/>
    <mergeCell ref="AB196:AC196"/>
    <mergeCell ref="AB224:AC224"/>
    <mergeCell ref="AB226:AC226"/>
    <mergeCell ref="AB228:AC228"/>
    <mergeCell ref="P236:Q236"/>
    <mergeCell ref="S236:T236"/>
    <mergeCell ref="V236:W236"/>
    <mergeCell ref="Y236:Z236"/>
    <mergeCell ref="AB236:AC236"/>
    <mergeCell ref="AB211:AC211"/>
    <mergeCell ref="AB213:AC213"/>
    <mergeCell ref="AB215:AC215"/>
    <mergeCell ref="V222:W222"/>
    <mergeCell ref="Y222:Z222"/>
    <mergeCell ref="AB222:AC222"/>
    <mergeCell ref="AB241:AC241"/>
    <mergeCell ref="AB243:AC243"/>
    <mergeCell ref="S248:T248"/>
    <mergeCell ref="V248:W248"/>
    <mergeCell ref="Y248:Z248"/>
    <mergeCell ref="AB248:AC248"/>
    <mergeCell ref="P237:Q237"/>
    <mergeCell ref="S237:T237"/>
    <mergeCell ref="V237:W237"/>
    <mergeCell ref="Y237:Z237"/>
    <mergeCell ref="AB237:AC237"/>
    <mergeCell ref="AB239:AC239"/>
    <mergeCell ref="S263:T263"/>
    <mergeCell ref="V263:W263"/>
    <mergeCell ref="Y263:Z263"/>
    <mergeCell ref="AB263:AC263"/>
    <mergeCell ref="AB265:AC265"/>
    <mergeCell ref="AB267:AC267"/>
    <mergeCell ref="AB250:AC250"/>
    <mergeCell ref="AB252:AC252"/>
    <mergeCell ref="AB254:AC254"/>
    <mergeCell ref="S261:T261"/>
    <mergeCell ref="Y261:Z261"/>
    <mergeCell ref="S262:T262"/>
    <mergeCell ref="V262:W262"/>
    <mergeCell ref="Y262:Z262"/>
    <mergeCell ref="AB262:AC262"/>
    <mergeCell ref="B300:C300"/>
    <mergeCell ref="E300:F300"/>
    <mergeCell ref="B301:C301"/>
    <mergeCell ref="E301:F301"/>
    <mergeCell ref="J301:K301"/>
    <mergeCell ref="M301:N301"/>
    <mergeCell ref="AB269:AC269"/>
    <mergeCell ref="AB274:AC274"/>
    <mergeCell ref="AB275:AC275"/>
    <mergeCell ref="AB276:AC276"/>
    <mergeCell ref="AB278:AC278"/>
    <mergeCell ref="AB280:AC280"/>
    <mergeCell ref="P301:Q301"/>
    <mergeCell ref="T301:U301"/>
    <mergeCell ref="W301:X301"/>
    <mergeCell ref="AB301:AC301"/>
    <mergeCell ref="B304:C304"/>
    <mergeCell ref="E304:F304"/>
    <mergeCell ref="J304:K304"/>
    <mergeCell ref="M304:N304"/>
    <mergeCell ref="P304:Q304"/>
    <mergeCell ref="T304:U304"/>
    <mergeCell ref="B302:C302"/>
    <mergeCell ref="E302:F302"/>
    <mergeCell ref="J302:K302"/>
    <mergeCell ref="M302:N302"/>
    <mergeCell ref="P302:Q302"/>
    <mergeCell ref="T302:U302"/>
    <mergeCell ref="W302:X302"/>
    <mergeCell ref="AB302:AC302"/>
    <mergeCell ref="AB304:AC304"/>
    <mergeCell ref="E334:F334"/>
    <mergeCell ref="J334:K334"/>
    <mergeCell ref="M334:N334"/>
    <mergeCell ref="P334:Q334"/>
    <mergeCell ref="W304:X304"/>
    <mergeCell ref="B316:C316"/>
    <mergeCell ref="E316:F316"/>
    <mergeCell ref="B317:C317"/>
    <mergeCell ref="E317:F317"/>
    <mergeCell ref="B320:C320"/>
    <mergeCell ref="T319:U319"/>
    <mergeCell ref="W319:X319"/>
    <mergeCell ref="E320:F320"/>
    <mergeCell ref="B322:C322"/>
    <mergeCell ref="E322:F322"/>
    <mergeCell ref="AB319:AC319"/>
    <mergeCell ref="J317:K317"/>
    <mergeCell ref="M317:N317"/>
    <mergeCell ref="P317:Q317"/>
    <mergeCell ref="T317:U317"/>
    <mergeCell ref="W317:X317"/>
    <mergeCell ref="J320:K320"/>
    <mergeCell ref="M320:N320"/>
    <mergeCell ref="P320:Q320"/>
    <mergeCell ref="T320:U320"/>
    <mergeCell ref="W320:X320"/>
    <mergeCell ref="AB320:AC320"/>
    <mergeCell ref="J322:K322"/>
    <mergeCell ref="M322:N322"/>
    <mergeCell ref="P322:Q322"/>
    <mergeCell ref="T322:U322"/>
    <mergeCell ref="W322:X322"/>
    <mergeCell ref="AB322:AC322"/>
    <mergeCell ref="M350:N350"/>
    <mergeCell ref="P350:Q350"/>
    <mergeCell ref="T350:U350"/>
    <mergeCell ref="W350:X350"/>
    <mergeCell ref="AB350:AC350"/>
    <mergeCell ref="B349:C349"/>
    <mergeCell ref="E349:F349"/>
    <mergeCell ref="J349:K349"/>
    <mergeCell ref="M349:N349"/>
    <mergeCell ref="P349:Q349"/>
    <mergeCell ref="T349:U349"/>
    <mergeCell ref="AB429:AC429"/>
    <mergeCell ref="AB431:AC431"/>
    <mergeCell ref="AB433:AC433"/>
    <mergeCell ref="B426:C426"/>
    <mergeCell ref="E426:F426"/>
    <mergeCell ref="B427:C427"/>
    <mergeCell ref="E427:F427"/>
    <mergeCell ref="V427:W427"/>
    <mergeCell ref="Y427:Z427"/>
    <mergeCell ref="AB427:AC427"/>
    <mergeCell ref="B352:C352"/>
    <mergeCell ref="E352:F352"/>
    <mergeCell ref="J352:K352"/>
    <mergeCell ref="M352:N352"/>
    <mergeCell ref="P352:Q352"/>
    <mergeCell ref="T352:U352"/>
    <mergeCell ref="W352:X352"/>
    <mergeCell ref="AB308:AC308"/>
    <mergeCell ref="AB310:AC310"/>
    <mergeCell ref="B315:C315"/>
    <mergeCell ref="E315:F315"/>
    <mergeCell ref="W316:X316"/>
    <mergeCell ref="AB316:AC316"/>
    <mergeCell ref="B319:C319"/>
    <mergeCell ref="B348:C348"/>
    <mergeCell ref="E348:F348"/>
    <mergeCell ref="T334:U334"/>
    <mergeCell ref="W334:X334"/>
    <mergeCell ref="AB334:AC334"/>
    <mergeCell ref="AB343:AC343"/>
    <mergeCell ref="AB339:AC339"/>
    <mergeCell ref="B350:C350"/>
    <mergeCell ref="E350:F350"/>
    <mergeCell ref="J350:K350"/>
  </mergeCells>
  <phoneticPr fontId="11" type="noConversion"/>
  <printOptions horizontalCentered="1"/>
  <pageMargins left="0.25" right="0.25" top="0.5" bottom="0.25" header="0.25" footer="0.25"/>
  <pageSetup scale="60" fitToHeight="4" orientation="portrait" r:id="rId1"/>
  <headerFooter alignWithMargins="0">
    <oddFooter>&amp;L&amp;Z&amp;F&amp;R&amp;P of &amp;N</oddFooter>
  </headerFooter>
  <rowBreaks count="5" manualBreakCount="5">
    <brk id="90" max="30" man="1"/>
    <brk id="164" max="30" man="1"/>
    <brk id="244" max="30" man="1"/>
    <brk id="329" max="30" man="1"/>
    <brk id="411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5B71C-D211-4BBE-8A98-2DA4939712E9}">
  <dimension ref="A1:AP459"/>
  <sheetViews>
    <sheetView tabSelected="1" view="pageBreakPreview" zoomScale="115" zoomScaleNormal="100" zoomScaleSheetLayoutView="115" workbookViewId="0">
      <selection activeCell="AC5" sqref="AC5:AE5"/>
    </sheetView>
  </sheetViews>
  <sheetFormatPr defaultColWidth="9.140625" defaultRowHeight="12.75" outlineLevelRow="1" x14ac:dyDescent="0.2"/>
  <cols>
    <col min="1" max="2" width="4.7109375" style="21" customWidth="1"/>
    <col min="3" max="3" width="5.5703125" style="21" customWidth="1"/>
    <col min="4" max="5" width="4.7109375" style="21" customWidth="1"/>
    <col min="6" max="6" width="5.85546875" style="21" customWidth="1"/>
    <col min="7" max="10" width="4.7109375" style="21" customWidth="1"/>
    <col min="11" max="11" width="5.42578125" style="21" customWidth="1"/>
    <col min="12" max="20" width="4.7109375" style="21" customWidth="1"/>
    <col min="21" max="21" width="11" style="21" bestFit="1" customWidth="1"/>
    <col min="22" max="28" width="4.7109375" style="21" customWidth="1"/>
    <col min="29" max="29" width="5.85546875" style="21" customWidth="1"/>
    <col min="30" max="31" width="4.7109375" style="21" customWidth="1"/>
    <col min="32" max="16384" width="9.140625" style="8"/>
  </cols>
  <sheetData>
    <row r="1" spans="1:32" ht="12.75" customHeight="1" x14ac:dyDescent="0.2">
      <c r="A1" s="1"/>
      <c r="B1" s="2"/>
      <c r="C1" s="2"/>
      <c r="D1" s="3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29"/>
      <c r="W1" s="7"/>
      <c r="X1" s="7"/>
      <c r="Y1" s="7"/>
      <c r="Z1" s="7"/>
      <c r="AA1" s="7"/>
      <c r="AB1" s="7"/>
      <c r="AC1" s="30"/>
      <c r="AD1" s="30"/>
      <c r="AE1" s="30"/>
    </row>
    <row r="2" spans="1:32" ht="12.75" customHeight="1" x14ac:dyDescent="0.2">
      <c r="A2" s="9"/>
      <c r="B2" s="10"/>
      <c r="C2" s="11"/>
      <c r="D2" s="12"/>
      <c r="E2" s="13"/>
      <c r="F2" s="14"/>
      <c r="G2" s="15"/>
      <c r="H2" s="99" t="s">
        <v>0</v>
      </c>
      <c r="I2" s="99"/>
      <c r="J2" s="111" t="s">
        <v>149</v>
      </c>
      <c r="K2" s="111"/>
      <c r="L2" s="111"/>
      <c r="M2" s="111"/>
      <c r="N2" s="111"/>
      <c r="O2" s="111"/>
      <c r="P2" s="111"/>
      <c r="Q2" s="111"/>
      <c r="R2" s="111"/>
      <c r="S2" s="111"/>
      <c r="T2" s="75"/>
      <c r="U2" s="112" t="s">
        <v>3</v>
      </c>
      <c r="V2" s="112"/>
      <c r="W2" s="112"/>
      <c r="X2" s="113">
        <v>1235</v>
      </c>
      <c r="Y2" s="113"/>
      <c r="Z2" s="113"/>
      <c r="AA2" s="113"/>
      <c r="AB2" s="113"/>
      <c r="AC2" s="113"/>
      <c r="AD2" s="113"/>
      <c r="AE2" s="113"/>
    </row>
    <row r="3" spans="1:32" ht="12.75" customHeight="1" x14ac:dyDescent="0.2">
      <c r="A3" s="9"/>
      <c r="B3" s="10"/>
      <c r="C3" s="11"/>
      <c r="D3" s="11"/>
      <c r="E3" s="9"/>
      <c r="F3" s="9"/>
      <c r="G3" s="9"/>
      <c r="H3" s="99" t="s">
        <v>1</v>
      </c>
      <c r="I3" s="99"/>
      <c r="J3" s="114" t="s">
        <v>150</v>
      </c>
      <c r="K3" s="114"/>
      <c r="L3" s="114"/>
      <c r="M3" s="114"/>
      <c r="N3" s="114"/>
      <c r="O3" s="114"/>
      <c r="P3" s="114"/>
      <c r="Q3" s="114"/>
      <c r="R3" s="114"/>
      <c r="S3" s="114"/>
      <c r="T3" s="75"/>
      <c r="U3" s="16"/>
      <c r="V3" s="34"/>
      <c r="W3" s="16"/>
      <c r="X3" s="115"/>
      <c r="Y3" s="115"/>
      <c r="Z3" s="115"/>
      <c r="AA3" s="115"/>
      <c r="AB3" s="116"/>
      <c r="AC3" s="115"/>
      <c r="AD3" s="115"/>
      <c r="AE3" s="115"/>
    </row>
    <row r="4" spans="1:32" ht="12.75" customHeight="1" x14ac:dyDescent="0.2">
      <c r="A4" s="9"/>
      <c r="B4" s="10"/>
      <c r="C4" s="11"/>
      <c r="D4" s="11"/>
      <c r="E4" s="9"/>
      <c r="F4" s="9"/>
      <c r="G4" s="9"/>
      <c r="H4" s="99" t="s">
        <v>2</v>
      </c>
      <c r="I4" s="99"/>
      <c r="J4" s="103" t="s">
        <v>157</v>
      </c>
      <c r="K4" s="103"/>
      <c r="L4" s="103"/>
      <c r="M4" s="103"/>
      <c r="N4" s="103"/>
      <c r="O4" s="103"/>
      <c r="P4" s="103"/>
      <c r="Q4" s="103"/>
      <c r="R4" s="103"/>
      <c r="S4" s="103"/>
      <c r="T4" s="16"/>
      <c r="U4" s="16" t="s">
        <v>4</v>
      </c>
      <c r="V4" s="34"/>
      <c r="W4" s="16"/>
      <c r="X4" s="109" t="s">
        <v>152</v>
      </c>
      <c r="Y4" s="109"/>
      <c r="Z4" s="109"/>
      <c r="AA4" s="107" t="s">
        <v>6</v>
      </c>
      <c r="AB4" s="99"/>
      <c r="AC4" s="110">
        <v>45616</v>
      </c>
      <c r="AD4" s="109"/>
      <c r="AE4" s="109"/>
    </row>
    <row r="5" spans="1:32" ht="12.75" customHeight="1" x14ac:dyDescent="0.2">
      <c r="A5" s="9"/>
      <c r="B5" s="9"/>
      <c r="C5" s="9"/>
      <c r="D5" s="9"/>
      <c r="E5" s="9"/>
      <c r="F5" s="9"/>
      <c r="G5" s="9"/>
      <c r="H5" s="17"/>
      <c r="I5" s="17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6"/>
      <c r="U5" s="16" t="s">
        <v>5</v>
      </c>
      <c r="V5" s="16"/>
      <c r="W5" s="16"/>
      <c r="X5" s="109" t="s">
        <v>156</v>
      </c>
      <c r="Y5" s="109"/>
      <c r="Z5" s="109"/>
      <c r="AA5" s="107" t="s">
        <v>6</v>
      </c>
      <c r="AB5" s="99"/>
      <c r="AC5" s="110">
        <v>45758</v>
      </c>
      <c r="AD5" s="109"/>
      <c r="AE5" s="109"/>
    </row>
    <row r="6" spans="1:32" ht="12.75" customHeight="1" thickBot="1" x14ac:dyDescent="0.25">
      <c r="A6" s="18"/>
      <c r="B6" s="19"/>
      <c r="C6" s="19"/>
      <c r="D6" s="19"/>
      <c r="E6" s="19"/>
      <c r="F6" s="19"/>
      <c r="G6" s="1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32" ht="13.5" thickTop="1" x14ac:dyDescent="0.2">
      <c r="C7" s="22"/>
      <c r="M7" s="23"/>
      <c r="N7" s="23"/>
      <c r="O7" s="23"/>
    </row>
    <row r="8" spans="1:32" x14ac:dyDescent="0.2">
      <c r="B8" s="64" t="s">
        <v>49</v>
      </c>
      <c r="C8" s="22"/>
      <c r="M8" s="23"/>
      <c r="N8" s="23"/>
      <c r="O8" s="23"/>
    </row>
    <row r="9" spans="1:32" x14ac:dyDescent="0.2">
      <c r="C9" s="22"/>
      <c r="M9" s="23"/>
      <c r="N9" s="23"/>
      <c r="O9" s="23"/>
    </row>
    <row r="10" spans="1:32" x14ac:dyDescent="0.2">
      <c r="B10" s="61" t="s">
        <v>39</v>
      </c>
      <c r="O10" s="23"/>
    </row>
    <row r="11" spans="1:32" x14ac:dyDescent="0.2">
      <c r="O11" s="23"/>
    </row>
    <row r="12" spans="1:32" x14ac:dyDescent="0.2">
      <c r="B12" s="36" t="s">
        <v>38</v>
      </c>
      <c r="O12" s="23"/>
    </row>
    <row r="13" spans="1:32" x14ac:dyDescent="0.2">
      <c r="O13" s="23"/>
    </row>
    <row r="14" spans="1:32" x14ac:dyDescent="0.2">
      <c r="O14" s="23"/>
    </row>
    <row r="15" spans="1:32" x14ac:dyDescent="0.2">
      <c r="B15" s="61" t="s">
        <v>45</v>
      </c>
      <c r="I15" s="56"/>
      <c r="O15" s="23"/>
      <c r="AF15" s="65"/>
    </row>
    <row r="16" spans="1:32" x14ac:dyDescent="0.2">
      <c r="C16" s="22"/>
      <c r="M16" s="23"/>
      <c r="N16" s="23"/>
      <c r="O16" s="23"/>
    </row>
    <row r="17" spans="2:30" x14ac:dyDescent="0.2">
      <c r="B17" s="81" t="s">
        <v>24</v>
      </c>
      <c r="C17" s="81"/>
      <c r="D17" s="50" t="s">
        <v>25</v>
      </c>
      <c r="E17" s="81" t="s">
        <v>24</v>
      </c>
      <c r="F17" s="81"/>
      <c r="J17" s="55" t="s">
        <v>8</v>
      </c>
      <c r="K17" s="55"/>
      <c r="M17" s="55" t="s">
        <v>26</v>
      </c>
      <c r="N17" s="55"/>
      <c r="P17" s="55" t="s">
        <v>27</v>
      </c>
      <c r="Q17" s="55"/>
      <c r="T17" s="55" t="s">
        <v>28</v>
      </c>
      <c r="U17" s="55"/>
      <c r="W17" s="55"/>
      <c r="X17" s="55"/>
    </row>
    <row r="18" spans="2:30" x14ac:dyDescent="0.2">
      <c r="B18" s="80">
        <v>9925</v>
      </c>
      <c r="C18" s="80"/>
      <c r="D18" s="50" t="s">
        <v>25</v>
      </c>
      <c r="E18" s="80">
        <v>9994</v>
      </c>
      <c r="F18" s="80"/>
      <c r="G18" s="56" t="s">
        <v>30</v>
      </c>
      <c r="J18" s="78">
        <f>E18-B18</f>
        <v>69</v>
      </c>
      <c r="K18" s="81"/>
      <c r="L18" s="57" t="s">
        <v>20</v>
      </c>
      <c r="M18" s="83">
        <v>34.119999999999997</v>
      </c>
      <c r="N18" s="83"/>
      <c r="O18" s="38" t="s">
        <v>19</v>
      </c>
      <c r="P18" s="83">
        <v>34.6</v>
      </c>
      <c r="Q18" s="83"/>
      <c r="R18" s="21" t="s">
        <v>29</v>
      </c>
      <c r="S18" s="38" t="s">
        <v>13</v>
      </c>
      <c r="T18" s="78">
        <f>J18*(M18+P18)/2</f>
        <v>2370.84</v>
      </c>
      <c r="U18" s="78"/>
      <c r="V18" s="38" t="s">
        <v>12</v>
      </c>
      <c r="W18" s="50">
        <v>9</v>
      </c>
      <c r="X18" s="55"/>
      <c r="AA18" s="38" t="s">
        <v>13</v>
      </c>
      <c r="AB18" s="78">
        <f>T18/W18</f>
        <v>263.42666666666668</v>
      </c>
      <c r="AC18" s="78"/>
      <c r="AD18" s="21" t="s">
        <v>22</v>
      </c>
    </row>
    <row r="19" spans="2:30" x14ac:dyDescent="0.2">
      <c r="B19" s="80">
        <v>9994</v>
      </c>
      <c r="C19" s="80"/>
      <c r="D19" s="50" t="s">
        <v>25</v>
      </c>
      <c r="E19" s="80">
        <v>10105</v>
      </c>
      <c r="F19" s="80"/>
      <c r="G19" s="56" t="s">
        <v>30</v>
      </c>
      <c r="J19" s="78">
        <f>E19-B19</f>
        <v>111</v>
      </c>
      <c r="K19" s="81"/>
      <c r="L19" s="57" t="s">
        <v>20</v>
      </c>
      <c r="M19" s="83">
        <v>34.6</v>
      </c>
      <c r="N19" s="83"/>
      <c r="O19" s="38" t="s">
        <v>19</v>
      </c>
      <c r="P19" s="83">
        <v>36</v>
      </c>
      <c r="Q19" s="83"/>
      <c r="R19" s="21" t="s">
        <v>29</v>
      </c>
      <c r="S19" s="38" t="s">
        <v>13</v>
      </c>
      <c r="T19" s="78">
        <f>J19*(M19+P19)/2</f>
        <v>3918.2999999999997</v>
      </c>
      <c r="U19" s="78"/>
      <c r="V19" s="38" t="s">
        <v>12</v>
      </c>
      <c r="W19" s="50">
        <v>9</v>
      </c>
      <c r="X19" s="55"/>
      <c r="AA19" s="38" t="s">
        <v>13</v>
      </c>
      <c r="AB19" s="78">
        <f>T19/W19</f>
        <v>435.36666666666662</v>
      </c>
      <c r="AC19" s="78"/>
      <c r="AD19" s="21" t="s">
        <v>22</v>
      </c>
    </row>
    <row r="20" spans="2:30" x14ac:dyDescent="0.2">
      <c r="B20" s="80">
        <v>10105</v>
      </c>
      <c r="C20" s="80"/>
      <c r="D20" s="50" t="s">
        <v>25</v>
      </c>
      <c r="E20" s="80">
        <v>10150</v>
      </c>
      <c r="F20" s="80"/>
      <c r="G20" s="56" t="s">
        <v>30</v>
      </c>
      <c r="J20" s="78">
        <f>E20-B20</f>
        <v>45</v>
      </c>
      <c r="K20" s="81"/>
      <c r="L20" s="57" t="s">
        <v>20</v>
      </c>
      <c r="M20" s="83">
        <v>36</v>
      </c>
      <c r="N20" s="83"/>
      <c r="O20" s="38" t="s">
        <v>19</v>
      </c>
      <c r="P20" s="83">
        <v>38</v>
      </c>
      <c r="Q20" s="83"/>
      <c r="R20" s="21" t="s">
        <v>29</v>
      </c>
      <c r="S20" s="38" t="s">
        <v>13</v>
      </c>
      <c r="T20" s="78">
        <f>J20*(M20+P20)/2</f>
        <v>1665</v>
      </c>
      <c r="U20" s="78"/>
      <c r="V20" s="38" t="s">
        <v>12</v>
      </c>
      <c r="W20" s="50">
        <v>9</v>
      </c>
      <c r="X20" s="55"/>
      <c r="AA20" s="38" t="s">
        <v>13</v>
      </c>
      <c r="AB20" s="78">
        <f>T20/W20</f>
        <v>185</v>
      </c>
      <c r="AC20" s="78"/>
      <c r="AD20" s="21" t="s">
        <v>22</v>
      </c>
    </row>
    <row r="21" spans="2:30" x14ac:dyDescent="0.2">
      <c r="C21" s="22"/>
      <c r="O21" s="23"/>
      <c r="P21" s="23"/>
      <c r="Q21" s="23"/>
    </row>
    <row r="22" spans="2:30" x14ac:dyDescent="0.2">
      <c r="B22" s="36" t="s">
        <v>15</v>
      </c>
      <c r="C22" s="22"/>
      <c r="O22" s="23"/>
      <c r="P22" s="23"/>
      <c r="Q22" s="23"/>
      <c r="Y22" s="58"/>
      <c r="Z22" s="55"/>
      <c r="AA22" s="59"/>
      <c r="AB22" s="78">
        <f>SUM(AB18:AC20)</f>
        <v>883.79333333333329</v>
      </c>
      <c r="AC22" s="78"/>
      <c r="AD22" s="21" t="s">
        <v>22</v>
      </c>
    </row>
    <row r="23" spans="2:30" x14ac:dyDescent="0.2">
      <c r="B23" s="36"/>
      <c r="C23" s="22"/>
      <c r="O23" s="23"/>
      <c r="P23" s="23"/>
      <c r="Q23" s="23"/>
      <c r="Y23" s="58"/>
      <c r="Z23" s="55"/>
    </row>
    <row r="24" spans="2:30" x14ac:dyDescent="0.2">
      <c r="B24" s="36" t="s">
        <v>16</v>
      </c>
      <c r="C24" s="22"/>
      <c r="O24" s="23"/>
      <c r="P24" s="23"/>
      <c r="Q24" s="23"/>
      <c r="Y24" s="58"/>
      <c r="Z24" s="55"/>
      <c r="AA24" s="21" t="s">
        <v>17</v>
      </c>
      <c r="AB24" s="82">
        <f>ROUND(AB22,0)</f>
        <v>884</v>
      </c>
      <c r="AC24" s="82"/>
      <c r="AD24" s="21" t="s">
        <v>22</v>
      </c>
    </row>
    <row r="25" spans="2:30" x14ac:dyDescent="0.2">
      <c r="C25" s="22"/>
      <c r="O25" s="23"/>
      <c r="P25" s="23"/>
      <c r="Q25" s="23"/>
    </row>
    <row r="26" spans="2:30" x14ac:dyDescent="0.2">
      <c r="B26" s="48" t="str">
        <f>"Total for "&amp;B15&amp;":"</f>
        <v>Total for ITEM 202 - PAVEMENT REMOVED:</v>
      </c>
      <c r="C26" s="22"/>
      <c r="O26" s="23"/>
      <c r="P26" s="23"/>
      <c r="Q26" s="23"/>
      <c r="AB26" s="82">
        <f>AB24</f>
        <v>884</v>
      </c>
      <c r="AC26" s="82"/>
      <c r="AD26" s="21" t="s">
        <v>22</v>
      </c>
    </row>
    <row r="27" spans="2:30" x14ac:dyDescent="0.2">
      <c r="B27" s="61"/>
      <c r="O27" s="23"/>
    </row>
    <row r="28" spans="2:30" hidden="1" x14ac:dyDescent="0.2">
      <c r="B28" s="61"/>
      <c r="O28" s="23"/>
    </row>
    <row r="29" spans="2:30" hidden="1" x14ac:dyDescent="0.2">
      <c r="B29" s="61" t="s">
        <v>67</v>
      </c>
      <c r="O29" s="23"/>
    </row>
    <row r="30" spans="2:30" hidden="1" x14ac:dyDescent="0.2">
      <c r="B30" s="61"/>
      <c r="O30" s="23"/>
    </row>
    <row r="31" spans="2:30" hidden="1" x14ac:dyDescent="0.2">
      <c r="B31" s="36" t="s">
        <v>79</v>
      </c>
      <c r="O31" s="23"/>
      <c r="AA31" s="38" t="s">
        <v>13</v>
      </c>
      <c r="AB31" s="83">
        <v>25</v>
      </c>
      <c r="AC31" s="83"/>
      <c r="AD31" s="21" t="s">
        <v>23</v>
      </c>
    </row>
    <row r="32" spans="2:30" hidden="1" x14ac:dyDescent="0.2">
      <c r="B32" s="36" t="s">
        <v>81</v>
      </c>
      <c r="O32" s="23"/>
      <c r="AA32" s="38" t="s">
        <v>13</v>
      </c>
      <c r="AB32" s="83">
        <v>12.5</v>
      </c>
      <c r="AC32" s="83"/>
      <c r="AD32" s="21" t="s">
        <v>23</v>
      </c>
    </row>
    <row r="33" spans="2:30" hidden="1" x14ac:dyDescent="0.2">
      <c r="B33" s="36" t="s">
        <v>78</v>
      </c>
      <c r="O33" s="23"/>
      <c r="AA33" s="38" t="s">
        <v>13</v>
      </c>
      <c r="AB33" s="83">
        <v>25</v>
      </c>
      <c r="AC33" s="83"/>
      <c r="AD33" s="21" t="s">
        <v>23</v>
      </c>
    </row>
    <row r="34" spans="2:30" hidden="1" x14ac:dyDescent="0.2">
      <c r="B34" s="36" t="s">
        <v>80</v>
      </c>
      <c r="O34" s="23"/>
      <c r="AA34" s="38" t="s">
        <v>13</v>
      </c>
      <c r="AB34" s="83">
        <v>31.25</v>
      </c>
      <c r="AC34" s="83"/>
      <c r="AD34" s="21" t="s">
        <v>23</v>
      </c>
    </row>
    <row r="35" spans="2:30" hidden="1" x14ac:dyDescent="0.2">
      <c r="B35" s="61"/>
      <c r="O35" s="23"/>
      <c r="AA35" s="38"/>
      <c r="AB35" s="78"/>
      <c r="AC35" s="78"/>
    </row>
    <row r="36" spans="2:30" hidden="1" x14ac:dyDescent="0.2">
      <c r="B36" s="36" t="s">
        <v>15</v>
      </c>
      <c r="C36" s="22"/>
      <c r="O36" s="23"/>
      <c r="P36" s="23"/>
      <c r="Q36" s="23"/>
      <c r="Y36" s="58"/>
      <c r="Z36" s="55"/>
      <c r="AA36" s="59"/>
      <c r="AB36" s="78">
        <f>SUM(AB31:AC35)</f>
        <v>93.75</v>
      </c>
      <c r="AC36" s="78"/>
      <c r="AD36" s="21" t="s">
        <v>23</v>
      </c>
    </row>
    <row r="37" spans="2:30" hidden="1" x14ac:dyDescent="0.2">
      <c r="B37" s="36"/>
      <c r="C37" s="22"/>
      <c r="O37" s="23"/>
      <c r="P37" s="23"/>
      <c r="Q37" s="23"/>
      <c r="Y37" s="58"/>
      <c r="Z37" s="55"/>
    </row>
    <row r="38" spans="2:30" hidden="1" x14ac:dyDescent="0.2">
      <c r="B38" s="36" t="s">
        <v>16</v>
      </c>
      <c r="C38" s="22"/>
      <c r="O38" s="23"/>
      <c r="P38" s="23"/>
      <c r="Q38" s="23"/>
      <c r="Y38" s="58"/>
      <c r="Z38" s="55"/>
      <c r="AA38" s="21" t="s">
        <v>17</v>
      </c>
      <c r="AB38" s="82">
        <f>ROUND(AB36,0)</f>
        <v>94</v>
      </c>
      <c r="AC38" s="82"/>
      <c r="AD38" s="21" t="s">
        <v>23</v>
      </c>
    </row>
    <row r="39" spans="2:30" hidden="1" x14ac:dyDescent="0.2">
      <c r="C39" s="22"/>
      <c r="O39" s="23"/>
      <c r="P39" s="23"/>
      <c r="Q39" s="23"/>
    </row>
    <row r="40" spans="2:30" hidden="1" x14ac:dyDescent="0.2">
      <c r="B40" s="48" t="str">
        <f>"Total for "&amp;B29&amp;":"</f>
        <v>Total for ITEM 202 - GUARDRAIL REMOVED:</v>
      </c>
      <c r="C40" s="22"/>
      <c r="O40" s="23"/>
      <c r="P40" s="23"/>
      <c r="Q40" s="23"/>
      <c r="AB40" s="82">
        <f>AB38</f>
        <v>94</v>
      </c>
      <c r="AC40" s="82"/>
      <c r="AD40" s="21" t="s">
        <v>23</v>
      </c>
    </row>
    <row r="41" spans="2:30" hidden="1" x14ac:dyDescent="0.2">
      <c r="O41" s="23"/>
    </row>
    <row r="42" spans="2:30" hidden="1" x14ac:dyDescent="0.2">
      <c r="O42" s="23"/>
    </row>
    <row r="43" spans="2:30" hidden="1" x14ac:dyDescent="0.2">
      <c r="B43" s="61"/>
      <c r="O43" s="23"/>
    </row>
    <row r="44" spans="2:30" hidden="1" x14ac:dyDescent="0.2">
      <c r="B44" s="27"/>
      <c r="C44" s="26"/>
      <c r="D44" s="27"/>
      <c r="E44" s="27"/>
      <c r="F44" s="27"/>
      <c r="G44" s="27"/>
      <c r="H44" s="27"/>
      <c r="I44" s="27"/>
      <c r="J44" s="27"/>
      <c r="K44" s="55"/>
      <c r="L44" s="55"/>
      <c r="M44" s="23"/>
      <c r="N44" s="55"/>
      <c r="O44" s="55"/>
      <c r="Q44" s="55"/>
      <c r="R44" s="55"/>
      <c r="S44" s="38"/>
      <c r="T44" s="55"/>
      <c r="U44" s="55"/>
      <c r="W44" s="55"/>
      <c r="X44" s="55"/>
    </row>
    <row r="45" spans="2:30" hidden="1" x14ac:dyDescent="0.2">
      <c r="B45" s="36"/>
      <c r="K45" s="76"/>
      <c r="N45" s="78"/>
      <c r="O45" s="78"/>
      <c r="P45" s="50"/>
      <c r="Q45" s="118"/>
      <c r="R45" s="118"/>
      <c r="S45" s="50"/>
      <c r="T45" s="117"/>
      <c r="U45" s="117"/>
      <c r="V45" s="50"/>
      <c r="W45" s="83"/>
      <c r="X45" s="83"/>
      <c r="Y45" s="38"/>
      <c r="Z45" s="50"/>
      <c r="AA45" s="38"/>
      <c r="AB45" s="78"/>
      <c r="AC45" s="78"/>
    </row>
    <row r="46" spans="2:30" hidden="1" x14ac:dyDescent="0.2">
      <c r="B46" s="36"/>
      <c r="C46" s="26"/>
      <c r="D46" s="27"/>
      <c r="E46" s="27"/>
      <c r="F46" s="27"/>
      <c r="G46" s="27"/>
      <c r="H46" s="39"/>
      <c r="I46" s="39"/>
      <c r="J46" s="39"/>
      <c r="K46" s="39"/>
      <c r="L46" s="40"/>
      <c r="M46" s="27"/>
      <c r="N46" s="77"/>
      <c r="O46" s="23"/>
      <c r="P46" s="23"/>
      <c r="Q46" s="23"/>
      <c r="Z46" s="50"/>
      <c r="AA46" s="38"/>
      <c r="AB46" s="37"/>
      <c r="AC46" s="37"/>
    </row>
    <row r="47" spans="2:30" hidden="1" x14ac:dyDescent="0.2">
      <c r="B47" s="36"/>
      <c r="C47" s="26"/>
      <c r="D47" s="27"/>
      <c r="E47" s="27"/>
      <c r="F47" s="27"/>
      <c r="P47" s="41"/>
      <c r="Q47" s="41"/>
      <c r="R47" s="42"/>
      <c r="S47" s="42"/>
      <c r="T47" s="41"/>
      <c r="U47" s="41"/>
      <c r="V47" s="43"/>
      <c r="W47" s="41"/>
      <c r="X47" s="41"/>
      <c r="Y47" s="44"/>
      <c r="Z47" s="45"/>
      <c r="AA47" s="43"/>
      <c r="AB47" s="87"/>
      <c r="AC47" s="87"/>
    </row>
    <row r="48" spans="2:30" hidden="1" x14ac:dyDescent="0.2">
      <c r="B48" s="35"/>
      <c r="C48" s="26"/>
      <c r="D48" s="27"/>
      <c r="E48" s="27"/>
      <c r="F48" s="27"/>
      <c r="P48" s="41"/>
      <c r="Q48" s="41"/>
      <c r="R48" s="42"/>
      <c r="S48" s="42"/>
      <c r="T48" s="41"/>
      <c r="U48" s="41"/>
      <c r="V48" s="43"/>
      <c r="W48" s="41"/>
      <c r="X48" s="41"/>
      <c r="Y48" s="44"/>
      <c r="Z48" s="45"/>
      <c r="AA48" s="43"/>
      <c r="AB48" s="51"/>
      <c r="AC48" s="51"/>
      <c r="AD48" s="27"/>
    </row>
    <row r="49" spans="2:42" hidden="1" x14ac:dyDescent="0.2">
      <c r="B49" s="36"/>
      <c r="C49" s="26"/>
      <c r="D49" s="27"/>
      <c r="E49" s="27"/>
      <c r="F49" s="27"/>
      <c r="P49" s="23"/>
      <c r="Q49" s="23"/>
      <c r="R49" s="27"/>
      <c r="S49" s="27"/>
      <c r="T49" s="27"/>
      <c r="U49" s="27"/>
      <c r="V49" s="27"/>
      <c r="W49" s="27"/>
      <c r="X49" s="27"/>
      <c r="Y49" s="52"/>
      <c r="Z49" s="53"/>
      <c r="AA49" s="27"/>
      <c r="AB49" s="88"/>
      <c r="AC49" s="88"/>
    </row>
    <row r="50" spans="2:42" hidden="1" x14ac:dyDescent="0.2">
      <c r="B50" s="35"/>
      <c r="C50" s="26"/>
      <c r="D50" s="27"/>
      <c r="E50" s="27"/>
      <c r="F50" s="27"/>
      <c r="G50" s="27"/>
      <c r="H50" s="39"/>
      <c r="I50" s="39"/>
      <c r="J50" s="39"/>
      <c r="K50" s="39"/>
      <c r="L50" s="40"/>
      <c r="M50" s="41"/>
      <c r="N50" s="41"/>
      <c r="O50" s="40"/>
      <c r="P50" s="41"/>
      <c r="Q50" s="41"/>
      <c r="R50" s="42"/>
      <c r="S50" s="42"/>
      <c r="T50" s="41"/>
      <c r="U50" s="41"/>
      <c r="V50" s="43"/>
      <c r="W50" s="41"/>
      <c r="X50" s="41"/>
      <c r="Y50" s="44"/>
      <c r="Z50" s="45"/>
      <c r="AA50" s="43"/>
      <c r="AB50" s="51"/>
      <c r="AC50" s="51"/>
    </row>
    <row r="51" spans="2:42" hidden="1" x14ac:dyDescent="0.2">
      <c r="B51" s="25"/>
      <c r="C51" s="26"/>
      <c r="D51" s="27"/>
      <c r="E51" s="27"/>
      <c r="F51" s="27"/>
      <c r="G51" s="27"/>
      <c r="H51" s="39"/>
      <c r="I51" s="39"/>
      <c r="J51" s="39"/>
      <c r="K51" s="39"/>
      <c r="L51" s="40"/>
      <c r="M51" s="41"/>
      <c r="N51" s="41"/>
      <c r="W51" s="41"/>
      <c r="X51" s="41"/>
      <c r="Y51" s="44"/>
      <c r="Z51" s="45"/>
      <c r="AA51" s="43"/>
      <c r="AB51" s="88"/>
      <c r="AC51" s="88"/>
    </row>
    <row r="52" spans="2:42" hidden="1" x14ac:dyDescent="0.2">
      <c r="O52" s="23"/>
      <c r="AF52" s="71"/>
      <c r="AG52" s="72"/>
      <c r="AH52" s="73"/>
      <c r="AI52" s="73"/>
      <c r="AJ52" s="73"/>
      <c r="AL52" s="71"/>
      <c r="AM52" s="72"/>
      <c r="AN52" s="73"/>
      <c r="AO52" s="73"/>
      <c r="AP52" s="73"/>
    </row>
    <row r="53" spans="2:42" hidden="1" x14ac:dyDescent="0.2">
      <c r="O53" s="23"/>
      <c r="AF53" s="71"/>
      <c r="AG53" s="72"/>
      <c r="AH53" s="74"/>
      <c r="AI53" s="72"/>
      <c r="AJ53" s="74"/>
      <c r="AL53" s="71"/>
      <c r="AM53" s="72"/>
      <c r="AN53" s="74"/>
      <c r="AO53" s="72"/>
      <c r="AP53" s="74"/>
    </row>
    <row r="54" spans="2:42" hidden="1" x14ac:dyDescent="0.2">
      <c r="B54" s="61"/>
      <c r="O54" s="23"/>
      <c r="AF54" s="71"/>
      <c r="AG54" s="72"/>
      <c r="AH54" s="73"/>
      <c r="AI54" s="73"/>
      <c r="AJ54" s="73"/>
      <c r="AL54" s="71"/>
      <c r="AM54" s="72"/>
      <c r="AN54" s="73"/>
      <c r="AO54" s="73"/>
      <c r="AP54" s="73"/>
    </row>
    <row r="55" spans="2:42" hidden="1" x14ac:dyDescent="0.2">
      <c r="B55" s="27"/>
      <c r="C55" s="26"/>
      <c r="D55" s="27"/>
      <c r="E55" s="27"/>
      <c r="F55" s="27"/>
      <c r="G55" s="27"/>
      <c r="H55" s="27"/>
      <c r="I55" s="27"/>
      <c r="J55" s="27"/>
      <c r="K55" s="55"/>
      <c r="L55" s="55"/>
      <c r="M55" s="23"/>
      <c r="N55" s="55"/>
      <c r="O55" s="55"/>
      <c r="Q55" s="55"/>
      <c r="R55" s="55"/>
      <c r="S55" s="38"/>
      <c r="T55" s="55"/>
      <c r="U55" s="55"/>
      <c r="W55" s="55"/>
      <c r="X55" s="55"/>
      <c r="AF55" s="71"/>
      <c r="AG55" s="74"/>
      <c r="AH55" s="74"/>
      <c r="AI55" s="74"/>
      <c r="AL55" s="71"/>
      <c r="AM55" s="74"/>
      <c r="AN55" s="74"/>
      <c r="AO55" s="74"/>
    </row>
    <row r="56" spans="2:42" hidden="1" x14ac:dyDescent="0.2">
      <c r="B56" s="36"/>
      <c r="K56" s="76"/>
      <c r="N56" s="78"/>
      <c r="O56" s="78"/>
      <c r="P56" s="50"/>
      <c r="Q56" s="118"/>
      <c r="R56" s="118"/>
      <c r="S56" s="50"/>
      <c r="T56" s="117"/>
      <c r="U56" s="117"/>
      <c r="V56" s="50"/>
      <c r="W56" s="83"/>
      <c r="X56" s="83"/>
      <c r="Y56" s="38"/>
      <c r="Z56" s="50"/>
      <c r="AA56" s="38"/>
      <c r="AB56" s="78"/>
      <c r="AC56" s="78"/>
      <c r="AF56" s="71"/>
      <c r="AG56" s="74"/>
      <c r="AH56" s="74"/>
      <c r="AI56" s="74"/>
      <c r="AL56" s="71"/>
      <c r="AM56" s="74"/>
      <c r="AN56" s="74"/>
      <c r="AO56" s="74"/>
    </row>
    <row r="57" spans="2:42" hidden="1" x14ac:dyDescent="0.2">
      <c r="B57" s="36"/>
      <c r="C57" s="26"/>
      <c r="D57" s="27"/>
      <c r="E57" s="27"/>
      <c r="F57" s="27"/>
      <c r="G57" s="27"/>
      <c r="H57" s="39"/>
      <c r="I57" s="39"/>
      <c r="J57" s="39"/>
      <c r="K57" s="39"/>
      <c r="L57" s="40"/>
      <c r="M57" s="27"/>
      <c r="N57" s="77"/>
      <c r="O57" s="23"/>
      <c r="P57" s="23"/>
      <c r="Q57" s="23"/>
      <c r="Z57" s="50"/>
      <c r="AA57" s="38"/>
      <c r="AB57" s="37"/>
      <c r="AC57" s="37"/>
      <c r="AF57" s="71"/>
      <c r="AG57" s="74"/>
      <c r="AH57" s="74"/>
      <c r="AI57" s="74"/>
      <c r="AL57" s="71"/>
      <c r="AM57" s="74"/>
      <c r="AN57" s="74"/>
      <c r="AO57" s="74"/>
    </row>
    <row r="58" spans="2:42" hidden="1" x14ac:dyDescent="0.2">
      <c r="B58" s="36"/>
      <c r="C58" s="26"/>
      <c r="D58" s="27"/>
      <c r="E58" s="27"/>
      <c r="F58" s="27"/>
      <c r="P58" s="41"/>
      <c r="Q58" s="41"/>
      <c r="R58" s="42"/>
      <c r="S58" s="42"/>
      <c r="T58" s="41"/>
      <c r="U58" s="41"/>
      <c r="V58" s="43"/>
      <c r="W58" s="41"/>
      <c r="X58" s="41"/>
      <c r="Y58" s="44"/>
      <c r="Z58" s="45"/>
      <c r="AA58" s="43"/>
      <c r="AB58" s="87"/>
      <c r="AC58" s="87"/>
      <c r="AF58" s="71"/>
      <c r="AG58" s="72"/>
      <c r="AH58" s="73"/>
      <c r="AI58" s="73"/>
      <c r="AJ58" s="73"/>
      <c r="AL58" s="71"/>
      <c r="AM58" s="72"/>
      <c r="AN58" s="73"/>
      <c r="AO58" s="73"/>
      <c r="AP58" s="73"/>
    </row>
    <row r="59" spans="2:42" hidden="1" x14ac:dyDescent="0.2">
      <c r="B59" s="35"/>
      <c r="C59" s="26"/>
      <c r="D59" s="27"/>
      <c r="E59" s="27"/>
      <c r="F59" s="27"/>
      <c r="P59" s="41"/>
      <c r="Q59" s="41"/>
      <c r="R59" s="42"/>
      <c r="S59" s="42"/>
      <c r="T59" s="41"/>
      <c r="U59" s="41"/>
      <c r="V59" s="43"/>
      <c r="W59" s="41"/>
      <c r="X59" s="41"/>
      <c r="Y59" s="44"/>
      <c r="Z59" s="45"/>
      <c r="AA59" s="43"/>
      <c r="AB59" s="51"/>
      <c r="AC59" s="51"/>
      <c r="AD59" s="27"/>
      <c r="AF59" s="71"/>
      <c r="AG59" s="72"/>
      <c r="AH59" s="74"/>
      <c r="AI59" s="72"/>
      <c r="AJ59" s="74"/>
      <c r="AL59" s="71"/>
      <c r="AM59" s="72"/>
      <c r="AN59" s="74"/>
      <c r="AO59" s="72"/>
      <c r="AP59" s="74"/>
    </row>
    <row r="60" spans="2:42" hidden="1" x14ac:dyDescent="0.2">
      <c r="B60" s="36"/>
      <c r="C60" s="26"/>
      <c r="D60" s="27"/>
      <c r="E60" s="27"/>
      <c r="F60" s="27"/>
      <c r="P60" s="23"/>
      <c r="Q60" s="23"/>
      <c r="R60" s="27"/>
      <c r="S60" s="27"/>
      <c r="T60" s="27"/>
      <c r="U60" s="27"/>
      <c r="V60" s="27"/>
      <c r="W60" s="27"/>
      <c r="X60" s="27"/>
      <c r="Y60" s="52"/>
      <c r="Z60" s="53"/>
      <c r="AA60" s="27"/>
      <c r="AB60" s="88"/>
      <c r="AC60" s="88"/>
      <c r="AF60" s="71"/>
      <c r="AG60" s="72"/>
      <c r="AH60" s="73"/>
      <c r="AI60" s="73"/>
      <c r="AJ60" s="73"/>
      <c r="AL60" s="71"/>
      <c r="AM60" s="72"/>
      <c r="AN60" s="73"/>
      <c r="AO60" s="73"/>
      <c r="AP60" s="73"/>
    </row>
    <row r="61" spans="2:42" hidden="1" x14ac:dyDescent="0.2">
      <c r="B61" s="35"/>
      <c r="C61" s="26"/>
      <c r="D61" s="27"/>
      <c r="E61" s="27"/>
      <c r="F61" s="27"/>
      <c r="G61" s="27"/>
      <c r="H61" s="39"/>
      <c r="I61" s="39"/>
      <c r="J61" s="39"/>
      <c r="K61" s="39"/>
      <c r="L61" s="40"/>
      <c r="M61" s="41"/>
      <c r="N61" s="41"/>
      <c r="O61" s="40"/>
      <c r="P61" s="41"/>
      <c r="Q61" s="41"/>
      <c r="R61" s="42"/>
      <c r="S61" s="42"/>
      <c r="T61" s="41"/>
      <c r="U61" s="41"/>
      <c r="V61" s="43"/>
      <c r="W61" s="41"/>
      <c r="X61" s="41"/>
      <c r="Y61" s="44"/>
      <c r="Z61" s="45"/>
      <c r="AA61" s="43"/>
      <c r="AB61" s="51"/>
      <c r="AC61" s="51"/>
      <c r="AF61" s="71"/>
      <c r="AG61" s="72"/>
      <c r="AH61" s="74"/>
      <c r="AI61" s="72"/>
      <c r="AJ61" s="74"/>
      <c r="AL61" s="71"/>
      <c r="AM61" s="72"/>
      <c r="AN61" s="74"/>
      <c r="AO61" s="72"/>
      <c r="AP61" s="74"/>
    </row>
    <row r="62" spans="2:42" hidden="1" x14ac:dyDescent="0.2">
      <c r="B62" s="25"/>
      <c r="C62" s="26"/>
      <c r="D62" s="27"/>
      <c r="E62" s="27"/>
      <c r="F62" s="27"/>
      <c r="G62" s="27"/>
      <c r="H62" s="39"/>
      <c r="I62" s="39"/>
      <c r="J62" s="39"/>
      <c r="K62" s="39"/>
      <c r="L62" s="40"/>
      <c r="M62" s="41"/>
      <c r="N62" s="41"/>
      <c r="W62" s="41"/>
      <c r="X62" s="41"/>
      <c r="Y62" s="44"/>
      <c r="Z62" s="45"/>
      <c r="AA62" s="43"/>
      <c r="AB62" s="88"/>
      <c r="AC62" s="88"/>
      <c r="AF62" s="71"/>
      <c r="AG62" s="72"/>
      <c r="AH62" s="73"/>
      <c r="AI62" s="73"/>
      <c r="AJ62" s="73"/>
      <c r="AL62" s="71"/>
      <c r="AM62" s="72"/>
      <c r="AN62" s="73"/>
      <c r="AO62" s="73"/>
      <c r="AP62" s="73"/>
    </row>
    <row r="63" spans="2:42" hidden="1" x14ac:dyDescent="0.2">
      <c r="B63" s="61"/>
      <c r="O63" s="23"/>
      <c r="AF63" s="71"/>
      <c r="AG63" s="72"/>
      <c r="AH63" s="74"/>
      <c r="AI63" s="72"/>
      <c r="AJ63" s="74"/>
      <c r="AL63" s="71"/>
      <c r="AM63" s="72"/>
      <c r="AN63" s="74"/>
      <c r="AO63" s="72"/>
      <c r="AP63" s="74"/>
    </row>
    <row r="64" spans="2:42" hidden="1" x14ac:dyDescent="0.2">
      <c r="O64" s="23"/>
      <c r="AF64" s="71"/>
      <c r="AG64" s="72"/>
      <c r="AH64" s="73"/>
      <c r="AI64" s="73"/>
      <c r="AJ64" s="73"/>
      <c r="AL64" s="71"/>
      <c r="AM64" s="72"/>
      <c r="AN64" s="73"/>
      <c r="AO64" s="73"/>
      <c r="AP64" s="73"/>
    </row>
    <row r="65" spans="2:36" x14ac:dyDescent="0.2">
      <c r="B65" s="61" t="s">
        <v>48</v>
      </c>
      <c r="O65" s="23"/>
    </row>
    <row r="66" spans="2:36" x14ac:dyDescent="0.2">
      <c r="C66" s="22"/>
      <c r="M66" s="23"/>
      <c r="N66" s="23"/>
      <c r="O66" s="23"/>
    </row>
    <row r="67" spans="2:36" x14ac:dyDescent="0.2">
      <c r="B67" s="81" t="s">
        <v>24</v>
      </c>
      <c r="C67" s="81"/>
      <c r="D67" s="50" t="s">
        <v>25</v>
      </c>
      <c r="E67" s="81" t="s">
        <v>24</v>
      </c>
      <c r="F67" s="81"/>
      <c r="J67" s="55" t="s">
        <v>8</v>
      </c>
      <c r="K67" s="55"/>
      <c r="M67" s="55" t="s">
        <v>26</v>
      </c>
      <c r="N67" s="55"/>
      <c r="P67" s="55" t="s">
        <v>27</v>
      </c>
      <c r="Q67" s="55"/>
      <c r="T67" s="55" t="s">
        <v>28</v>
      </c>
      <c r="U67" s="55"/>
      <c r="W67" s="55"/>
      <c r="X67" s="55"/>
    </row>
    <row r="68" spans="2:36" x14ac:dyDescent="0.2">
      <c r="B68" s="80">
        <v>9925</v>
      </c>
      <c r="C68" s="80"/>
      <c r="D68" s="50" t="s">
        <v>25</v>
      </c>
      <c r="E68" s="80">
        <v>9994</v>
      </c>
      <c r="F68" s="80"/>
      <c r="G68" s="56" t="s">
        <v>30</v>
      </c>
      <c r="J68" s="78">
        <f>E68-B68</f>
        <v>69</v>
      </c>
      <c r="K68" s="81"/>
      <c r="L68" s="57" t="s">
        <v>20</v>
      </c>
      <c r="M68" s="83">
        <v>36.78</v>
      </c>
      <c r="N68" s="83"/>
      <c r="O68" s="38" t="s">
        <v>19</v>
      </c>
      <c r="P68" s="83">
        <v>42.66</v>
      </c>
      <c r="Q68" s="83"/>
      <c r="R68" s="21" t="s">
        <v>29</v>
      </c>
      <c r="S68" s="38" t="s">
        <v>13</v>
      </c>
      <c r="T68" s="78">
        <f>J68*(M68+P68)/2</f>
        <v>2740.68</v>
      </c>
      <c r="U68" s="78"/>
      <c r="V68" s="38" t="s">
        <v>12</v>
      </c>
      <c r="W68" s="50">
        <v>9</v>
      </c>
      <c r="X68" s="55"/>
      <c r="AA68" s="38" t="s">
        <v>13</v>
      </c>
      <c r="AB68" s="78">
        <f>T68/W68</f>
        <v>304.52</v>
      </c>
      <c r="AC68" s="78"/>
      <c r="AD68" s="21" t="s">
        <v>22</v>
      </c>
    </row>
    <row r="69" spans="2:36" x14ac:dyDescent="0.2">
      <c r="B69" s="66"/>
      <c r="C69" s="66"/>
      <c r="D69" s="50"/>
      <c r="E69" s="66"/>
      <c r="F69" s="66"/>
      <c r="G69" s="56"/>
      <c r="J69" s="37"/>
      <c r="K69" s="50"/>
      <c r="L69" s="57"/>
      <c r="M69" s="67"/>
      <c r="N69" s="67"/>
      <c r="O69" s="38"/>
      <c r="P69" s="67"/>
      <c r="Q69" s="67"/>
      <c r="S69" s="38"/>
      <c r="T69" s="37"/>
      <c r="U69" s="37"/>
      <c r="V69" s="38"/>
      <c r="W69" s="50"/>
      <c r="X69" s="55"/>
      <c r="AA69" s="38"/>
      <c r="AB69" s="37"/>
      <c r="AC69" s="37"/>
    </row>
    <row r="70" spans="2:36" x14ac:dyDescent="0.2">
      <c r="B70" s="80">
        <v>9994</v>
      </c>
      <c r="C70" s="80"/>
      <c r="D70" s="50" t="s">
        <v>25</v>
      </c>
      <c r="E70" s="80">
        <v>10105</v>
      </c>
      <c r="F70" s="80"/>
      <c r="G70" s="56" t="s">
        <v>30</v>
      </c>
      <c r="J70" s="78">
        <f>E70-B70</f>
        <v>111</v>
      </c>
      <c r="K70" s="81"/>
      <c r="L70" s="57" t="s">
        <v>20</v>
      </c>
      <c r="M70" s="83">
        <v>42.66</v>
      </c>
      <c r="N70" s="83"/>
      <c r="O70" s="38" t="s">
        <v>19</v>
      </c>
      <c r="P70" s="83">
        <f>M70</f>
        <v>42.66</v>
      </c>
      <c r="Q70" s="83"/>
      <c r="R70" s="21" t="s">
        <v>29</v>
      </c>
      <c r="S70" s="38" t="s">
        <v>13</v>
      </c>
      <c r="T70" s="78">
        <f>J70*(M70+P70)/2</f>
        <v>4735.2599999999993</v>
      </c>
      <c r="U70" s="78"/>
      <c r="V70" s="38" t="s">
        <v>12</v>
      </c>
      <c r="W70" s="50">
        <v>9</v>
      </c>
      <c r="X70" s="55"/>
      <c r="AA70" s="38" t="s">
        <v>13</v>
      </c>
      <c r="AB70" s="78">
        <f>T70/W70</f>
        <v>526.13999999999987</v>
      </c>
      <c r="AC70" s="78"/>
      <c r="AD70" s="21" t="s">
        <v>22</v>
      </c>
    </row>
    <row r="71" spans="2:36" x14ac:dyDescent="0.2">
      <c r="B71" s="66"/>
      <c r="C71" s="66"/>
      <c r="D71" s="50"/>
      <c r="E71" s="66"/>
      <c r="F71" s="66"/>
      <c r="G71" s="56"/>
      <c r="J71" s="37"/>
      <c r="K71" s="50"/>
      <c r="L71" s="57"/>
      <c r="M71" s="67"/>
      <c r="N71" s="67"/>
      <c r="O71" s="38"/>
      <c r="P71" s="67"/>
      <c r="Q71" s="67"/>
      <c r="S71" s="38"/>
      <c r="T71" s="37"/>
      <c r="U71" s="37"/>
      <c r="V71" s="38"/>
      <c r="W71" s="50"/>
      <c r="X71" s="55"/>
      <c r="AA71" s="38"/>
      <c r="AB71" s="37"/>
      <c r="AC71" s="37"/>
    </row>
    <row r="72" spans="2:36" x14ac:dyDescent="0.2">
      <c r="B72" s="80">
        <v>10105</v>
      </c>
      <c r="C72" s="80"/>
      <c r="D72" s="50" t="s">
        <v>25</v>
      </c>
      <c r="E72" s="80">
        <v>10150</v>
      </c>
      <c r="F72" s="80"/>
      <c r="G72" s="56" t="s">
        <v>30</v>
      </c>
      <c r="J72" s="78">
        <f>E72-B72</f>
        <v>45</v>
      </c>
      <c r="K72" s="81"/>
      <c r="L72" s="57" t="s">
        <v>20</v>
      </c>
      <c r="M72" s="83">
        <v>42.66</v>
      </c>
      <c r="N72" s="83"/>
      <c r="O72" s="38" t="s">
        <v>19</v>
      </c>
      <c r="P72" s="83">
        <v>40.659999999999997</v>
      </c>
      <c r="Q72" s="83"/>
      <c r="R72" s="21" t="s">
        <v>29</v>
      </c>
      <c r="S72" s="38" t="s">
        <v>13</v>
      </c>
      <c r="T72" s="78">
        <f>J72*(M72+P72)/2</f>
        <v>1874.6999999999998</v>
      </c>
      <c r="U72" s="78"/>
      <c r="V72" s="38" t="s">
        <v>12</v>
      </c>
      <c r="W72" s="50">
        <v>9</v>
      </c>
      <c r="X72" s="55"/>
      <c r="AA72" s="38" t="s">
        <v>13</v>
      </c>
      <c r="AB72" s="78">
        <f>T72/W72</f>
        <v>208.29999999999998</v>
      </c>
      <c r="AC72" s="78"/>
      <c r="AD72" s="21" t="s">
        <v>22</v>
      </c>
    </row>
    <row r="73" spans="2:36" x14ac:dyDescent="0.2">
      <c r="C73" s="22"/>
      <c r="O73" s="23"/>
      <c r="P73" s="23"/>
      <c r="Q73" s="23"/>
      <c r="AF73" s="70"/>
      <c r="AG73" s="70"/>
      <c r="AH73" s="70"/>
      <c r="AI73" s="70"/>
      <c r="AJ73" s="70"/>
    </row>
    <row r="74" spans="2:36" x14ac:dyDescent="0.2">
      <c r="B74" s="36" t="s">
        <v>15</v>
      </c>
      <c r="C74" s="22"/>
      <c r="O74" s="23"/>
      <c r="P74" s="23"/>
      <c r="Q74" s="23"/>
      <c r="Y74" s="58"/>
      <c r="Z74" s="55"/>
      <c r="AA74" s="59"/>
      <c r="AB74" s="78">
        <f>SUM(AB68:AC73)</f>
        <v>1038.9599999999998</v>
      </c>
      <c r="AC74" s="78"/>
      <c r="AD74" s="21" t="s">
        <v>22</v>
      </c>
      <c r="AF74" s="71"/>
    </row>
    <row r="75" spans="2:36" x14ac:dyDescent="0.2">
      <c r="B75" s="36"/>
      <c r="C75" s="22"/>
      <c r="O75" s="23"/>
      <c r="P75" s="23"/>
      <c r="Q75" s="23"/>
      <c r="Y75" s="58"/>
      <c r="Z75" s="55"/>
      <c r="AF75" s="71"/>
      <c r="AG75" s="72"/>
      <c r="AH75" s="73"/>
      <c r="AI75" s="73"/>
      <c r="AJ75" s="73"/>
    </row>
    <row r="76" spans="2:36" x14ac:dyDescent="0.2">
      <c r="B76" s="36" t="s">
        <v>16</v>
      </c>
      <c r="C76" s="22"/>
      <c r="O76" s="23"/>
      <c r="P76" s="23"/>
      <c r="Q76" s="23"/>
      <c r="Y76" s="58"/>
      <c r="Z76" s="55"/>
      <c r="AA76" s="21" t="s">
        <v>17</v>
      </c>
      <c r="AB76" s="82">
        <f>ROUND(AB74,0)</f>
        <v>1039</v>
      </c>
      <c r="AC76" s="82"/>
      <c r="AD76" s="21" t="s">
        <v>22</v>
      </c>
      <c r="AF76" s="71"/>
      <c r="AG76" s="72"/>
      <c r="AH76" s="74"/>
      <c r="AI76" s="72"/>
      <c r="AJ76" s="74"/>
    </row>
    <row r="77" spans="2:36" x14ac:dyDescent="0.2">
      <c r="C77" s="22"/>
      <c r="O77" s="23"/>
      <c r="P77" s="23"/>
      <c r="Q77" s="23"/>
      <c r="AF77" s="71"/>
      <c r="AG77" s="72"/>
      <c r="AH77" s="73"/>
      <c r="AI77" s="73"/>
      <c r="AJ77" s="73"/>
    </row>
    <row r="78" spans="2:36" x14ac:dyDescent="0.2">
      <c r="B78" s="48" t="str">
        <f>"Total for "&amp;B65&amp;":"</f>
        <v>Total for ITEM 204 - SUBGRADE COMPACTION:</v>
      </c>
      <c r="C78" s="22"/>
      <c r="O78" s="23"/>
      <c r="P78" s="23"/>
      <c r="Q78" s="23"/>
      <c r="AB78" s="82">
        <f>AB76</f>
        <v>1039</v>
      </c>
      <c r="AC78" s="82"/>
      <c r="AD78" s="21" t="s">
        <v>22</v>
      </c>
      <c r="AF78" s="71"/>
      <c r="AG78" s="72"/>
      <c r="AH78" s="74"/>
      <c r="AI78" s="72"/>
      <c r="AJ78" s="74"/>
    </row>
    <row r="79" spans="2:36" x14ac:dyDescent="0.2">
      <c r="B79" s="48"/>
      <c r="C79" s="22"/>
      <c r="O79" s="23"/>
      <c r="P79" s="23"/>
      <c r="Q79" s="23"/>
      <c r="AB79" s="122"/>
      <c r="AC79" s="122"/>
      <c r="AF79" s="71"/>
      <c r="AG79" s="72"/>
      <c r="AH79" s="74"/>
      <c r="AI79" s="72"/>
      <c r="AJ79" s="74"/>
    </row>
    <row r="80" spans="2:36" x14ac:dyDescent="0.2">
      <c r="O80" s="23"/>
      <c r="AF80" s="71"/>
      <c r="AG80" s="72"/>
      <c r="AH80" s="73"/>
      <c r="AI80" s="73"/>
      <c r="AJ80" s="73"/>
    </row>
    <row r="81" spans="2:36" x14ac:dyDescent="0.2">
      <c r="B81" s="64" t="s">
        <v>54</v>
      </c>
      <c r="O81" s="23"/>
      <c r="AF81" s="71"/>
      <c r="AG81" s="72"/>
      <c r="AH81" s="73"/>
      <c r="AI81" s="73"/>
      <c r="AJ81" s="73"/>
    </row>
    <row r="82" spans="2:36" x14ac:dyDescent="0.2">
      <c r="O82" s="23"/>
      <c r="AF82" s="71"/>
      <c r="AG82" s="74"/>
      <c r="AH82" s="74"/>
      <c r="AI82" s="74"/>
    </row>
    <row r="83" spans="2:36" x14ac:dyDescent="0.2">
      <c r="B83" s="61" t="s">
        <v>55</v>
      </c>
      <c r="O83" s="23"/>
      <c r="AF83" s="71"/>
      <c r="AG83" s="74"/>
      <c r="AH83" s="74"/>
      <c r="AI83" s="74"/>
    </row>
    <row r="84" spans="2:36" x14ac:dyDescent="0.2">
      <c r="B84" s="61"/>
      <c r="O84" s="23"/>
      <c r="AF84" s="71"/>
      <c r="AG84" s="74"/>
      <c r="AH84" s="74"/>
      <c r="AI84" s="74"/>
    </row>
    <row r="85" spans="2:36" x14ac:dyDescent="0.2">
      <c r="B85" s="27" t="s">
        <v>91</v>
      </c>
      <c r="O85" s="23"/>
      <c r="AF85" s="71"/>
      <c r="AG85" s="72"/>
      <c r="AH85" s="73"/>
      <c r="AI85" s="73"/>
      <c r="AJ85" s="73"/>
    </row>
    <row r="86" spans="2:36" x14ac:dyDescent="0.2">
      <c r="B86" s="61"/>
      <c r="O86" s="23"/>
      <c r="AF86" s="71"/>
      <c r="AG86" s="72"/>
      <c r="AH86" s="73"/>
      <c r="AI86" s="73"/>
      <c r="AJ86" s="73"/>
    </row>
    <row r="87" spans="2:36" x14ac:dyDescent="0.2">
      <c r="B87" s="36" t="s">
        <v>92</v>
      </c>
      <c r="O87" s="23"/>
      <c r="AA87" s="38" t="s">
        <v>13</v>
      </c>
      <c r="AB87" s="83">
        <v>2</v>
      </c>
      <c r="AC87" s="83"/>
      <c r="AD87" s="21" t="s">
        <v>88</v>
      </c>
      <c r="AF87" s="71"/>
      <c r="AG87" s="72"/>
      <c r="AH87" s="74"/>
      <c r="AI87" s="72"/>
      <c r="AJ87" s="74"/>
    </row>
    <row r="88" spans="2:36" x14ac:dyDescent="0.2">
      <c r="B88" s="61"/>
      <c r="O88" s="23"/>
      <c r="AA88" s="38"/>
      <c r="AB88" s="78"/>
      <c r="AC88" s="78"/>
      <c r="AF88" s="71"/>
      <c r="AG88" s="72"/>
      <c r="AH88" s="73"/>
      <c r="AI88" s="73"/>
      <c r="AJ88" s="73"/>
    </row>
    <row r="89" spans="2:36" x14ac:dyDescent="0.2">
      <c r="B89" s="36" t="s">
        <v>15</v>
      </c>
      <c r="C89" s="22"/>
      <c r="O89" s="23"/>
      <c r="P89" s="23"/>
      <c r="Q89" s="23"/>
      <c r="Y89" s="58"/>
      <c r="Z89" s="55"/>
      <c r="AA89" s="59"/>
      <c r="AB89" s="78">
        <f>SUM(AB87:AC88)</f>
        <v>2</v>
      </c>
      <c r="AC89" s="78"/>
      <c r="AD89" s="21" t="s">
        <v>88</v>
      </c>
      <c r="AF89" s="71"/>
      <c r="AG89" s="72"/>
      <c r="AH89" s="74"/>
      <c r="AI89" s="72"/>
      <c r="AJ89" s="74"/>
    </row>
    <row r="90" spans="2:36" x14ac:dyDescent="0.2">
      <c r="B90" s="36"/>
      <c r="C90" s="22"/>
      <c r="O90" s="23"/>
      <c r="P90" s="23"/>
      <c r="Q90" s="23"/>
      <c r="Y90" s="58"/>
      <c r="Z90" s="55"/>
      <c r="AF90" s="71"/>
      <c r="AG90" s="72"/>
      <c r="AH90" s="73"/>
      <c r="AI90" s="73"/>
      <c r="AJ90" s="73"/>
    </row>
    <row r="91" spans="2:36" x14ac:dyDescent="0.2">
      <c r="B91" s="36" t="s">
        <v>16</v>
      </c>
      <c r="C91" s="22"/>
      <c r="O91" s="23"/>
      <c r="P91" s="23"/>
      <c r="Q91" s="23"/>
      <c r="Y91" s="58"/>
      <c r="Z91" s="55"/>
      <c r="AA91" s="21" t="s">
        <v>17</v>
      </c>
      <c r="AB91" s="82">
        <f>ROUND(AB89,0)</f>
        <v>2</v>
      </c>
      <c r="AC91" s="82"/>
      <c r="AD91" s="21" t="s">
        <v>88</v>
      </c>
      <c r="AF91" s="71"/>
      <c r="AG91" s="72"/>
      <c r="AH91" s="74"/>
      <c r="AI91" s="72"/>
      <c r="AJ91" s="74"/>
    </row>
    <row r="92" spans="2:36" x14ac:dyDescent="0.2">
      <c r="C92" s="22"/>
      <c r="O92" s="23"/>
      <c r="P92" s="23"/>
      <c r="Q92" s="23"/>
      <c r="AF92" s="71"/>
      <c r="AG92" s="72"/>
      <c r="AH92" s="73"/>
      <c r="AI92" s="73"/>
      <c r="AJ92" s="73"/>
    </row>
    <row r="93" spans="2:36" x14ac:dyDescent="0.2">
      <c r="B93" s="48" t="str">
        <f>"Total for "&amp;B83&amp;":"</f>
        <v>Total for ITEM 659 - SOIL ANALYSIS TEST:</v>
      </c>
      <c r="C93" s="22"/>
      <c r="O93" s="23"/>
      <c r="P93" s="23"/>
      <c r="Q93" s="23"/>
      <c r="AB93" s="82">
        <f>AB91</f>
        <v>2</v>
      </c>
      <c r="AC93" s="82"/>
      <c r="AD93" s="21" t="s">
        <v>88</v>
      </c>
    </row>
    <row r="94" spans="2:36" x14ac:dyDescent="0.2">
      <c r="O94" s="23"/>
    </row>
    <row r="95" spans="2:36" x14ac:dyDescent="0.2">
      <c r="O95" s="23"/>
    </row>
    <row r="96" spans="2:36" x14ac:dyDescent="0.2">
      <c r="B96" s="61" t="s">
        <v>56</v>
      </c>
      <c r="O96" s="23"/>
    </row>
    <row r="97" spans="2:30" x14ac:dyDescent="0.2">
      <c r="B97" s="61"/>
      <c r="O97" s="23"/>
    </row>
    <row r="98" spans="2:30" x14ac:dyDescent="0.2">
      <c r="B98" s="27" t="s">
        <v>94</v>
      </c>
      <c r="O98" s="23"/>
    </row>
    <row r="99" spans="2:30" x14ac:dyDescent="0.2">
      <c r="B99" s="61"/>
      <c r="O99" s="23"/>
      <c r="S99" s="55" t="s">
        <v>97</v>
      </c>
      <c r="T99" s="55"/>
      <c r="V99" s="55" t="s">
        <v>96</v>
      </c>
      <c r="W99" s="55"/>
    </row>
    <row r="100" spans="2:30" x14ac:dyDescent="0.2">
      <c r="B100" s="36" t="s">
        <v>95</v>
      </c>
      <c r="O100" s="23"/>
      <c r="S100" s="81">
        <v>111</v>
      </c>
      <c r="T100" s="81"/>
      <c r="U100" s="38" t="s">
        <v>11</v>
      </c>
      <c r="V100" s="84">
        <f>AB117</f>
        <v>1746</v>
      </c>
      <c r="W100" s="84"/>
      <c r="X100" s="38" t="s">
        <v>12</v>
      </c>
      <c r="Y100" s="81">
        <v>1000</v>
      </c>
      <c r="Z100" s="81"/>
      <c r="AA100" s="38" t="s">
        <v>13</v>
      </c>
      <c r="AB100" s="78">
        <f>S100*V100/Y100</f>
        <v>193.80600000000001</v>
      </c>
      <c r="AC100" s="78"/>
      <c r="AD100" s="21" t="s">
        <v>14</v>
      </c>
    </row>
    <row r="101" spans="2:30" x14ac:dyDescent="0.2">
      <c r="B101" s="36"/>
      <c r="O101" s="23"/>
    </row>
    <row r="102" spans="2:30" x14ac:dyDescent="0.2">
      <c r="B102" s="36" t="s">
        <v>15</v>
      </c>
      <c r="C102" s="22"/>
      <c r="O102" s="23"/>
      <c r="P102" s="23"/>
      <c r="Q102" s="23"/>
      <c r="Y102" s="58"/>
      <c r="Z102" s="55"/>
      <c r="AA102" s="59"/>
      <c r="AB102" s="78">
        <f>SUM(AB100:AC101)</f>
        <v>193.80600000000001</v>
      </c>
      <c r="AC102" s="78"/>
      <c r="AD102" s="21" t="s">
        <v>14</v>
      </c>
    </row>
    <row r="103" spans="2:30" x14ac:dyDescent="0.2">
      <c r="B103" s="36"/>
      <c r="C103" s="22"/>
      <c r="O103" s="23"/>
      <c r="P103" s="23"/>
      <c r="Q103" s="23"/>
      <c r="Y103" s="58"/>
      <c r="Z103" s="55"/>
    </row>
    <row r="104" spans="2:30" x14ac:dyDescent="0.2">
      <c r="B104" s="36" t="s">
        <v>16</v>
      </c>
      <c r="C104" s="22"/>
      <c r="O104" s="23"/>
      <c r="P104" s="23"/>
      <c r="Q104" s="23"/>
      <c r="Y104" s="58"/>
      <c r="Z104" s="55"/>
      <c r="AA104" s="21" t="s">
        <v>17</v>
      </c>
      <c r="AB104" s="82">
        <f>ROUND(AB102,0)</f>
        <v>194</v>
      </c>
      <c r="AC104" s="82"/>
      <c r="AD104" s="21" t="s">
        <v>14</v>
      </c>
    </row>
    <row r="105" spans="2:30" x14ac:dyDescent="0.2">
      <c r="C105" s="22"/>
      <c r="O105" s="23"/>
      <c r="P105" s="23"/>
      <c r="Q105" s="23"/>
    </row>
    <row r="106" spans="2:30" x14ac:dyDescent="0.2">
      <c r="B106" s="48" t="str">
        <f>"Total for "&amp;B96&amp;":"</f>
        <v>Total for ITEM 659 - TOPSOIL:</v>
      </c>
      <c r="C106" s="22"/>
      <c r="O106" s="23"/>
      <c r="P106" s="23"/>
      <c r="Q106" s="23"/>
      <c r="AB106" s="82">
        <f>AB104</f>
        <v>194</v>
      </c>
      <c r="AC106" s="82"/>
      <c r="AD106" s="21" t="s">
        <v>14</v>
      </c>
    </row>
    <row r="107" spans="2:30" x14ac:dyDescent="0.2">
      <c r="B107" s="61"/>
      <c r="O107" s="23"/>
    </row>
    <row r="108" spans="2:30" x14ac:dyDescent="0.2">
      <c r="O108" s="23"/>
    </row>
    <row r="109" spans="2:30" x14ac:dyDescent="0.2">
      <c r="B109" s="61" t="s">
        <v>135</v>
      </c>
      <c r="O109" s="23"/>
    </row>
    <row r="110" spans="2:30" x14ac:dyDescent="0.2">
      <c r="B110" s="61"/>
      <c r="O110" s="23"/>
    </row>
    <row r="111" spans="2:30" x14ac:dyDescent="0.2">
      <c r="B111" s="36" t="s">
        <v>127</v>
      </c>
      <c r="O111" s="23"/>
      <c r="AA111" s="38" t="s">
        <v>13</v>
      </c>
      <c r="AB111" s="83">
        <v>1746</v>
      </c>
      <c r="AC111" s="83"/>
      <c r="AD111" s="21" t="s">
        <v>22</v>
      </c>
    </row>
    <row r="112" spans="2:30" x14ac:dyDescent="0.2">
      <c r="B112" s="36"/>
      <c r="C112" s="26"/>
      <c r="D112" s="27"/>
      <c r="E112" s="27"/>
      <c r="F112" s="27"/>
      <c r="G112" s="27"/>
      <c r="H112" s="39"/>
      <c r="I112" s="39"/>
      <c r="J112" s="39"/>
      <c r="K112" s="39"/>
      <c r="L112" s="40"/>
      <c r="M112" s="27"/>
      <c r="N112" s="45"/>
      <c r="O112" s="45"/>
      <c r="P112" s="27"/>
      <c r="Q112" s="27"/>
      <c r="R112" s="54"/>
      <c r="S112" s="45"/>
      <c r="T112" s="54"/>
      <c r="U112" s="54"/>
      <c r="V112" s="45"/>
      <c r="W112" s="54"/>
      <c r="X112" s="54"/>
      <c r="Y112" s="43"/>
      <c r="Z112" s="45"/>
      <c r="AA112" s="43"/>
      <c r="AB112" s="49"/>
      <c r="AC112" s="49"/>
      <c r="AD112" s="27"/>
    </row>
    <row r="113" spans="2:30" x14ac:dyDescent="0.2">
      <c r="B113" s="36" t="s">
        <v>15</v>
      </c>
      <c r="C113" s="26"/>
      <c r="D113" s="27"/>
      <c r="E113" s="27"/>
      <c r="F113" s="27"/>
      <c r="O113" s="45"/>
      <c r="U113" s="41"/>
      <c r="V113" s="43"/>
      <c r="W113" s="41"/>
      <c r="X113" s="41"/>
      <c r="Y113" s="44"/>
      <c r="Z113" s="45"/>
      <c r="AA113" s="43"/>
      <c r="AB113" s="87">
        <f>SUM(AB111:AC112)</f>
        <v>1746</v>
      </c>
      <c r="AC113" s="87"/>
      <c r="AD113" s="21" t="s">
        <v>22</v>
      </c>
    </row>
    <row r="114" spans="2:30" x14ac:dyDescent="0.2">
      <c r="B114" s="35"/>
      <c r="C114" s="26"/>
      <c r="D114" s="27"/>
      <c r="E114" s="27"/>
      <c r="F114" s="27"/>
      <c r="U114" s="41"/>
      <c r="V114" s="43"/>
      <c r="W114" s="41"/>
      <c r="X114" s="41"/>
      <c r="Y114" s="44"/>
      <c r="Z114" s="45"/>
      <c r="AA114" s="43"/>
      <c r="AB114" s="51"/>
      <c r="AC114" s="51"/>
      <c r="AD114" s="27"/>
    </row>
    <row r="115" spans="2:30" x14ac:dyDescent="0.2">
      <c r="B115" s="36" t="s">
        <v>16</v>
      </c>
      <c r="C115" s="26"/>
      <c r="D115" s="27"/>
      <c r="E115" s="27"/>
      <c r="F115" s="27"/>
      <c r="U115" s="27"/>
      <c r="V115" s="27"/>
      <c r="W115" s="27"/>
      <c r="X115" s="27"/>
      <c r="Y115" s="52"/>
      <c r="Z115" s="53"/>
      <c r="AA115" s="27" t="s">
        <v>17</v>
      </c>
      <c r="AB115" s="88">
        <f>ROUNDUP(AB113,0)</f>
        <v>1746</v>
      </c>
      <c r="AC115" s="88"/>
      <c r="AD115" s="21" t="s">
        <v>22</v>
      </c>
    </row>
    <row r="116" spans="2:30" x14ac:dyDescent="0.2">
      <c r="B116" s="35"/>
      <c r="C116" s="26"/>
      <c r="D116" s="27"/>
      <c r="E116" s="27"/>
      <c r="F116" s="27"/>
      <c r="G116" s="27"/>
      <c r="H116" s="39"/>
      <c r="I116" s="39"/>
      <c r="J116" s="39"/>
      <c r="K116" s="39"/>
      <c r="L116" s="40"/>
      <c r="M116" s="41"/>
      <c r="N116" s="41"/>
      <c r="O116" s="40"/>
      <c r="P116" s="41"/>
      <c r="Q116" s="41"/>
      <c r="R116" s="42"/>
      <c r="S116" s="42"/>
      <c r="T116" s="41"/>
      <c r="U116" s="41"/>
      <c r="V116" s="43"/>
      <c r="W116" s="41"/>
      <c r="X116" s="41"/>
      <c r="Y116" s="44"/>
      <c r="Z116" s="45"/>
      <c r="AA116" s="43"/>
      <c r="AB116" s="51"/>
      <c r="AC116" s="51"/>
    </row>
    <row r="117" spans="2:30" x14ac:dyDescent="0.2">
      <c r="B117" s="25" t="str">
        <f>"Total for "&amp;B109&amp;":"</f>
        <v>Total for ITEM 659 - SEEDING AND MULCHING, CLASS 1:</v>
      </c>
      <c r="C117" s="26"/>
      <c r="D117" s="27"/>
      <c r="E117" s="27"/>
      <c r="F117" s="27"/>
      <c r="G117" s="27"/>
      <c r="H117" s="39"/>
      <c r="I117" s="39"/>
      <c r="J117" s="39"/>
      <c r="K117" s="39"/>
      <c r="L117" s="40"/>
      <c r="M117" s="41"/>
      <c r="N117" s="41"/>
      <c r="W117" s="41"/>
      <c r="X117" s="41"/>
      <c r="Y117" s="44"/>
      <c r="Z117" s="45"/>
      <c r="AA117" s="43"/>
      <c r="AB117" s="88">
        <f>AB115</f>
        <v>1746</v>
      </c>
      <c r="AC117" s="88"/>
      <c r="AD117" s="21" t="s">
        <v>22</v>
      </c>
    </row>
    <row r="118" spans="2:30" x14ac:dyDescent="0.2">
      <c r="B118" s="61"/>
      <c r="O118" s="23"/>
    </row>
    <row r="119" spans="2:30" x14ac:dyDescent="0.2">
      <c r="O119" s="23"/>
    </row>
    <row r="120" spans="2:30" x14ac:dyDescent="0.2">
      <c r="B120" s="61" t="s">
        <v>58</v>
      </c>
      <c r="O120" s="23"/>
    </row>
    <row r="121" spans="2:30" x14ac:dyDescent="0.2">
      <c r="B121" s="61"/>
      <c r="O121" s="23"/>
    </row>
    <row r="122" spans="2:30" x14ac:dyDescent="0.2">
      <c r="B122" s="27" t="s">
        <v>98</v>
      </c>
      <c r="O122" s="23"/>
    </row>
    <row r="123" spans="2:30" x14ac:dyDescent="0.2">
      <c r="B123" s="61"/>
      <c r="O123" s="23"/>
      <c r="V123" s="55" t="s">
        <v>96</v>
      </c>
      <c r="W123" s="55"/>
      <c r="Y123" s="55" t="s">
        <v>101</v>
      </c>
      <c r="Z123" s="55"/>
    </row>
    <row r="124" spans="2:30" x14ac:dyDescent="0.2">
      <c r="B124" s="36" t="s">
        <v>99</v>
      </c>
      <c r="O124" s="23"/>
      <c r="V124" s="84">
        <f>AB117</f>
        <v>1746</v>
      </c>
      <c r="W124" s="81"/>
      <c r="X124" s="38" t="s">
        <v>11</v>
      </c>
      <c r="Y124" s="81">
        <v>0.05</v>
      </c>
      <c r="Z124" s="81"/>
      <c r="AA124" s="38" t="s">
        <v>13</v>
      </c>
      <c r="AB124" s="78">
        <f>V124*Y124</f>
        <v>87.300000000000011</v>
      </c>
      <c r="AC124" s="78"/>
      <c r="AD124" s="21" t="s">
        <v>22</v>
      </c>
    </row>
    <row r="125" spans="2:30" x14ac:dyDescent="0.2">
      <c r="B125" s="61"/>
      <c r="O125" s="23"/>
    </row>
    <row r="126" spans="2:30" x14ac:dyDescent="0.2">
      <c r="B126" s="36" t="s">
        <v>15</v>
      </c>
      <c r="C126" s="22"/>
      <c r="O126" s="23"/>
      <c r="P126" s="23"/>
      <c r="Q126" s="23"/>
      <c r="Y126" s="58"/>
      <c r="Z126" s="55"/>
      <c r="AA126" s="59"/>
      <c r="AB126" s="78">
        <f>SUM(AB124:AC125)</f>
        <v>87.300000000000011</v>
      </c>
      <c r="AC126" s="78"/>
      <c r="AD126" s="21" t="s">
        <v>22</v>
      </c>
    </row>
    <row r="127" spans="2:30" x14ac:dyDescent="0.2">
      <c r="B127" s="36"/>
      <c r="C127" s="22"/>
      <c r="O127" s="23"/>
      <c r="P127" s="23"/>
      <c r="Q127" s="23"/>
      <c r="Y127" s="58"/>
      <c r="Z127" s="55"/>
    </row>
    <row r="128" spans="2:30" x14ac:dyDescent="0.2">
      <c r="B128" s="36" t="s">
        <v>16</v>
      </c>
      <c r="C128" s="22"/>
      <c r="O128" s="23"/>
      <c r="P128" s="23"/>
      <c r="Q128" s="23"/>
      <c r="Y128" s="58"/>
      <c r="Z128" s="55"/>
      <c r="AA128" s="21" t="s">
        <v>17</v>
      </c>
      <c r="AB128" s="82">
        <f>ROUND(AB126,0)</f>
        <v>87</v>
      </c>
      <c r="AC128" s="82"/>
      <c r="AD128" s="21" t="s">
        <v>22</v>
      </c>
    </row>
    <row r="129" spans="2:30" x14ac:dyDescent="0.2">
      <c r="C129" s="22"/>
      <c r="O129" s="23"/>
      <c r="P129" s="23"/>
      <c r="Q129" s="23"/>
    </row>
    <row r="130" spans="2:30" x14ac:dyDescent="0.2">
      <c r="B130" s="48" t="str">
        <f>"Total for "&amp;B120&amp;":"</f>
        <v>Total for ITEM 659 - REPAIR SEEDING AND MULCHING:</v>
      </c>
      <c r="C130" s="22"/>
      <c r="O130" s="23"/>
      <c r="P130" s="23"/>
      <c r="Q130" s="23"/>
      <c r="AB130" s="82">
        <f>AB128</f>
        <v>87</v>
      </c>
      <c r="AC130" s="82"/>
      <c r="AD130" s="21" t="s">
        <v>22</v>
      </c>
    </row>
    <row r="131" spans="2:30" x14ac:dyDescent="0.2">
      <c r="B131" s="61"/>
      <c r="O131" s="23"/>
    </row>
    <row r="132" spans="2:30" x14ac:dyDescent="0.2">
      <c r="O132" s="23"/>
    </row>
    <row r="133" spans="2:30" hidden="1" outlineLevel="1" x14ac:dyDescent="0.2">
      <c r="B133" s="61" t="s">
        <v>59</v>
      </c>
      <c r="O133" s="23"/>
    </row>
    <row r="134" spans="2:30" hidden="1" outlineLevel="1" x14ac:dyDescent="0.2">
      <c r="B134" s="61"/>
      <c r="O134" s="23"/>
    </row>
    <row r="135" spans="2:30" hidden="1" outlineLevel="1" x14ac:dyDescent="0.2">
      <c r="B135" s="27" t="s">
        <v>98</v>
      </c>
      <c r="O135" s="23"/>
    </row>
    <row r="136" spans="2:30" hidden="1" outlineLevel="1" x14ac:dyDescent="0.2">
      <c r="B136" s="61"/>
      <c r="O136" s="23"/>
      <c r="V136" s="55" t="s">
        <v>96</v>
      </c>
      <c r="W136" s="55"/>
      <c r="Y136" s="55" t="s">
        <v>101</v>
      </c>
      <c r="Z136" s="55"/>
    </row>
    <row r="137" spans="2:30" hidden="1" outlineLevel="1" x14ac:dyDescent="0.2">
      <c r="B137" s="36" t="s">
        <v>100</v>
      </c>
      <c r="O137" s="23"/>
      <c r="V137" s="84">
        <f>V124</f>
        <v>1746</v>
      </c>
      <c r="W137" s="84"/>
      <c r="X137" s="38" t="s">
        <v>11</v>
      </c>
      <c r="Y137" s="81">
        <v>0.05</v>
      </c>
      <c r="Z137" s="81"/>
      <c r="AA137" s="38" t="s">
        <v>13</v>
      </c>
      <c r="AB137" s="78">
        <f>V137*Y137</f>
        <v>87.300000000000011</v>
      </c>
      <c r="AC137" s="78"/>
      <c r="AD137" s="21" t="s">
        <v>22</v>
      </c>
    </row>
    <row r="138" spans="2:30" hidden="1" outlineLevel="1" x14ac:dyDescent="0.2">
      <c r="B138" s="61"/>
      <c r="O138" s="23"/>
    </row>
    <row r="139" spans="2:30" hidden="1" outlineLevel="1" x14ac:dyDescent="0.2">
      <c r="B139" s="36" t="s">
        <v>15</v>
      </c>
      <c r="C139" s="22"/>
      <c r="O139" s="23"/>
      <c r="P139" s="23"/>
      <c r="Q139" s="23"/>
      <c r="Y139" s="58"/>
      <c r="Z139" s="55"/>
      <c r="AA139" s="59"/>
      <c r="AB139" s="78">
        <f>SUM(AB137:AC138)</f>
        <v>87.300000000000011</v>
      </c>
      <c r="AC139" s="78"/>
      <c r="AD139" s="21" t="s">
        <v>22</v>
      </c>
    </row>
    <row r="140" spans="2:30" hidden="1" outlineLevel="1" x14ac:dyDescent="0.2">
      <c r="B140" s="36"/>
      <c r="C140" s="22"/>
      <c r="O140" s="23"/>
      <c r="P140" s="23"/>
      <c r="Q140" s="23"/>
      <c r="Y140" s="58"/>
      <c r="Z140" s="55"/>
    </row>
    <row r="141" spans="2:30" hidden="1" outlineLevel="1" x14ac:dyDescent="0.2">
      <c r="B141" s="36" t="s">
        <v>16</v>
      </c>
      <c r="C141" s="22"/>
      <c r="O141" s="23"/>
      <c r="P141" s="23"/>
      <c r="Q141" s="23"/>
      <c r="Y141" s="58"/>
      <c r="Z141" s="55"/>
      <c r="AA141" s="21" t="s">
        <v>17</v>
      </c>
      <c r="AB141" s="82">
        <f>ROUND(AB139,0)</f>
        <v>87</v>
      </c>
      <c r="AC141" s="82"/>
      <c r="AD141" s="21" t="s">
        <v>22</v>
      </c>
    </row>
    <row r="142" spans="2:30" hidden="1" outlineLevel="1" x14ac:dyDescent="0.2">
      <c r="C142" s="22"/>
      <c r="O142" s="23"/>
      <c r="P142" s="23"/>
      <c r="Q142" s="23"/>
    </row>
    <row r="143" spans="2:30" hidden="1" outlineLevel="1" x14ac:dyDescent="0.2">
      <c r="B143" s="48" t="str">
        <f>"Total for "&amp;B133&amp;":"</f>
        <v>Total for ITEM 659 - INTER-SEEDING:</v>
      </c>
      <c r="C143" s="22"/>
      <c r="O143" s="23"/>
      <c r="P143" s="23"/>
      <c r="Q143" s="23"/>
      <c r="AB143" s="82">
        <f>AB141</f>
        <v>87</v>
      </c>
      <c r="AC143" s="82"/>
      <c r="AD143" s="21" t="s">
        <v>22</v>
      </c>
    </row>
    <row r="144" spans="2:30" hidden="1" outlineLevel="1" x14ac:dyDescent="0.2">
      <c r="B144" s="61"/>
      <c r="O144" s="23"/>
    </row>
    <row r="145" spans="2:36" hidden="1" outlineLevel="1" x14ac:dyDescent="0.2">
      <c r="O145" s="23"/>
    </row>
    <row r="146" spans="2:36" collapsed="1" x14ac:dyDescent="0.2">
      <c r="B146" s="61" t="s">
        <v>60</v>
      </c>
      <c r="O146" s="23"/>
    </row>
    <row r="147" spans="2:36" x14ac:dyDescent="0.2">
      <c r="B147" s="61"/>
      <c r="O147" s="23"/>
    </row>
    <row r="148" spans="2:36" x14ac:dyDescent="0.2">
      <c r="B148" s="27" t="s">
        <v>102</v>
      </c>
      <c r="O148" s="23"/>
    </row>
    <row r="149" spans="2:36" x14ac:dyDescent="0.2">
      <c r="B149" s="61"/>
      <c r="O149" s="23"/>
    </row>
    <row r="150" spans="2:36" x14ac:dyDescent="0.2">
      <c r="B150" s="61"/>
      <c r="O150" s="23"/>
      <c r="P150" s="55" t="s">
        <v>96</v>
      </c>
      <c r="Q150" s="55"/>
      <c r="S150" s="55" t="s">
        <v>108</v>
      </c>
      <c r="T150" s="55"/>
      <c r="V150" s="55" t="s">
        <v>106</v>
      </c>
      <c r="W150" s="55"/>
      <c r="Y150" s="55" t="s">
        <v>107</v>
      </c>
      <c r="Z150" s="55"/>
    </row>
    <row r="151" spans="2:36" x14ac:dyDescent="0.2">
      <c r="B151" s="36" t="s">
        <v>103</v>
      </c>
      <c r="O151" s="23"/>
      <c r="P151" s="84">
        <f>AB117</f>
        <v>1746</v>
      </c>
      <c r="Q151" s="81"/>
      <c r="R151" s="38" t="s">
        <v>11</v>
      </c>
      <c r="S151" s="85">
        <v>9</v>
      </c>
      <c r="T151" s="85"/>
      <c r="U151" s="38" t="s">
        <v>11</v>
      </c>
      <c r="V151" s="85">
        <f>30/1000</f>
        <v>0.03</v>
      </c>
      <c r="W151" s="85"/>
      <c r="X151" s="38" t="s">
        <v>11</v>
      </c>
      <c r="Y151" s="81">
        <f>1/2000</f>
        <v>5.0000000000000001E-4</v>
      </c>
      <c r="Z151" s="81"/>
      <c r="AA151" s="38" t="s">
        <v>13</v>
      </c>
      <c r="AB151" s="86">
        <f>P151*S151*V151*Y151</f>
        <v>0.23570999999999998</v>
      </c>
      <c r="AC151" s="86"/>
      <c r="AD151" s="21" t="s">
        <v>105</v>
      </c>
    </row>
    <row r="152" spans="2:36" x14ac:dyDescent="0.2">
      <c r="B152" s="36" t="s">
        <v>104</v>
      </c>
      <c r="O152" s="23"/>
      <c r="P152" s="84">
        <f>AB143</f>
        <v>87</v>
      </c>
      <c r="Q152" s="81"/>
      <c r="R152" s="38" t="s">
        <v>11</v>
      </c>
      <c r="S152" s="85">
        <v>9</v>
      </c>
      <c r="T152" s="85"/>
      <c r="U152" s="38" t="s">
        <v>11</v>
      </c>
      <c r="V152" s="85">
        <f>20/1000</f>
        <v>0.02</v>
      </c>
      <c r="W152" s="85"/>
      <c r="X152" s="38" t="s">
        <v>11</v>
      </c>
      <c r="Y152" s="81">
        <f>1/2000</f>
        <v>5.0000000000000001E-4</v>
      </c>
      <c r="Z152" s="81"/>
      <c r="AA152" s="38" t="s">
        <v>13</v>
      </c>
      <c r="AB152" s="86">
        <f>P152*S152*V152*Y152</f>
        <v>7.8300000000000002E-3</v>
      </c>
      <c r="AC152" s="86"/>
      <c r="AD152" s="21" t="s">
        <v>105</v>
      </c>
    </row>
    <row r="153" spans="2:36" x14ac:dyDescent="0.2">
      <c r="B153" s="61"/>
      <c r="O153" s="23"/>
    </row>
    <row r="154" spans="2:36" x14ac:dyDescent="0.2">
      <c r="B154" s="36" t="s">
        <v>15</v>
      </c>
      <c r="C154" s="22"/>
      <c r="O154" s="23"/>
      <c r="P154" s="23"/>
      <c r="Q154" s="23"/>
      <c r="Y154" s="58"/>
      <c r="Z154" s="55"/>
      <c r="AA154" s="59"/>
      <c r="AB154" s="78">
        <f>SUM(AB151:AC153)</f>
        <v>0.24353999999999998</v>
      </c>
      <c r="AC154" s="78"/>
      <c r="AD154" s="21" t="s">
        <v>105</v>
      </c>
    </row>
    <row r="155" spans="2:36" x14ac:dyDescent="0.2">
      <c r="B155" s="36"/>
      <c r="C155" s="22"/>
      <c r="O155" s="23"/>
      <c r="P155" s="23"/>
      <c r="Q155" s="23"/>
      <c r="Y155" s="58"/>
      <c r="Z155" s="55"/>
    </row>
    <row r="156" spans="2:36" x14ac:dyDescent="0.2">
      <c r="B156" s="36" t="s">
        <v>16</v>
      </c>
      <c r="C156" s="22"/>
      <c r="O156" s="23"/>
      <c r="P156" s="23"/>
      <c r="Q156" s="23"/>
      <c r="Y156" s="58"/>
      <c r="Z156" s="55"/>
      <c r="AA156" s="21" t="s">
        <v>17</v>
      </c>
      <c r="AB156" s="79">
        <f>AB154</f>
        <v>0.24353999999999998</v>
      </c>
      <c r="AC156" s="79"/>
      <c r="AD156" s="21" t="s">
        <v>105</v>
      </c>
    </row>
    <row r="157" spans="2:36" x14ac:dyDescent="0.2">
      <c r="C157" s="22"/>
      <c r="O157" s="23"/>
      <c r="P157" s="23"/>
      <c r="Q157" s="23"/>
      <c r="AF157" s="70"/>
      <c r="AG157" s="70"/>
      <c r="AH157" s="70"/>
      <c r="AI157" s="70"/>
      <c r="AJ157" s="70"/>
    </row>
    <row r="158" spans="2:36" x14ac:dyDescent="0.2">
      <c r="B158" s="48" t="str">
        <f>"Total for "&amp;B146&amp;":"</f>
        <v>Total for ITEM 659 - COMMERCIAL FERTILIZER:</v>
      </c>
      <c r="C158" s="22"/>
      <c r="O158" s="23"/>
      <c r="P158" s="23"/>
      <c r="Q158" s="23"/>
      <c r="AB158" s="79">
        <f>AB156</f>
        <v>0.24353999999999998</v>
      </c>
      <c r="AC158" s="79"/>
      <c r="AD158" s="21" t="s">
        <v>105</v>
      </c>
      <c r="AF158" s="71"/>
    </row>
    <row r="159" spans="2:36" x14ac:dyDescent="0.2">
      <c r="B159" s="61"/>
      <c r="O159" s="23"/>
      <c r="AF159" s="71"/>
      <c r="AG159" s="72"/>
      <c r="AH159" s="73"/>
      <c r="AI159" s="73"/>
      <c r="AJ159" s="73"/>
    </row>
    <row r="160" spans="2:36" x14ac:dyDescent="0.2">
      <c r="O160" s="23"/>
      <c r="AF160" s="71"/>
      <c r="AG160" s="72"/>
      <c r="AH160" s="74"/>
      <c r="AI160" s="72"/>
      <c r="AJ160" s="74"/>
    </row>
    <row r="161" spans="2:36" x14ac:dyDescent="0.2">
      <c r="B161" s="61" t="s">
        <v>61</v>
      </c>
      <c r="O161" s="23"/>
      <c r="AF161" s="71"/>
      <c r="AG161" s="72"/>
      <c r="AH161" s="73"/>
      <c r="AI161" s="73"/>
      <c r="AJ161" s="73"/>
    </row>
    <row r="162" spans="2:36" x14ac:dyDescent="0.2">
      <c r="B162" s="61"/>
      <c r="O162" s="23"/>
      <c r="S162" s="55" t="s">
        <v>96</v>
      </c>
      <c r="T162" s="55"/>
      <c r="V162" s="55" t="s">
        <v>108</v>
      </c>
      <c r="W162" s="55"/>
      <c r="Y162" s="55" t="s">
        <v>111</v>
      </c>
      <c r="Z162" s="55"/>
      <c r="AF162" s="71"/>
      <c r="AG162" s="72"/>
      <c r="AH162" s="74"/>
      <c r="AI162" s="72"/>
      <c r="AJ162" s="74"/>
    </row>
    <row r="163" spans="2:36" x14ac:dyDescent="0.2">
      <c r="B163" s="36" t="s">
        <v>109</v>
      </c>
      <c r="O163" s="23"/>
      <c r="S163" s="84">
        <f>AB117</f>
        <v>1746</v>
      </c>
      <c r="T163" s="81"/>
      <c r="U163" s="38" t="s">
        <v>11</v>
      </c>
      <c r="V163" s="78">
        <v>9</v>
      </c>
      <c r="W163" s="78"/>
      <c r="X163" s="38" t="s">
        <v>12</v>
      </c>
      <c r="Y163" s="81">
        <v>43560</v>
      </c>
      <c r="Z163" s="81"/>
      <c r="AA163" s="38" t="s">
        <v>13</v>
      </c>
      <c r="AB163" s="78">
        <f>S163*V163/Y163</f>
        <v>0.36074380165289255</v>
      </c>
      <c r="AC163" s="78"/>
      <c r="AD163" s="21" t="s">
        <v>110</v>
      </c>
      <c r="AF163" s="71"/>
      <c r="AG163" s="72"/>
      <c r="AH163" s="73"/>
      <c r="AI163" s="73"/>
      <c r="AJ163" s="73"/>
    </row>
    <row r="164" spans="2:36" x14ac:dyDescent="0.2">
      <c r="B164" s="61"/>
      <c r="O164" s="23"/>
      <c r="AF164" s="71"/>
      <c r="AG164" s="72"/>
      <c r="AH164" s="74"/>
      <c r="AI164" s="72"/>
      <c r="AJ164" s="74"/>
    </row>
    <row r="165" spans="2:36" x14ac:dyDescent="0.2">
      <c r="B165" s="36" t="s">
        <v>15</v>
      </c>
      <c r="C165" s="22"/>
      <c r="O165" s="23"/>
      <c r="P165" s="23"/>
      <c r="Q165" s="23"/>
      <c r="Y165" s="58"/>
      <c r="Z165" s="55"/>
      <c r="AA165" s="59"/>
      <c r="AB165" s="78">
        <f>SUM(AB163:AC164)</f>
        <v>0.36074380165289255</v>
      </c>
      <c r="AC165" s="78"/>
      <c r="AD165" s="21" t="s">
        <v>110</v>
      </c>
      <c r="AF165" s="71"/>
      <c r="AG165" s="72"/>
      <c r="AH165" s="73"/>
      <c r="AI165" s="73"/>
      <c r="AJ165" s="73"/>
    </row>
    <row r="166" spans="2:36" x14ac:dyDescent="0.2">
      <c r="B166" s="36"/>
      <c r="C166" s="22"/>
      <c r="O166" s="23"/>
      <c r="P166" s="23"/>
      <c r="Q166" s="23"/>
      <c r="Y166" s="58"/>
      <c r="Z166" s="55"/>
      <c r="AF166" s="71"/>
      <c r="AG166" s="74"/>
      <c r="AH166" s="74"/>
      <c r="AI166" s="74"/>
    </row>
    <row r="167" spans="2:36" x14ac:dyDescent="0.2">
      <c r="B167" s="36" t="s">
        <v>16</v>
      </c>
      <c r="C167" s="22"/>
      <c r="O167" s="23"/>
      <c r="P167" s="23"/>
      <c r="Q167" s="23"/>
      <c r="Y167" s="58"/>
      <c r="Z167" s="55"/>
      <c r="AA167" s="21" t="s">
        <v>17</v>
      </c>
      <c r="AB167" s="79">
        <f>AB165</f>
        <v>0.36074380165289255</v>
      </c>
      <c r="AC167" s="79"/>
      <c r="AD167" s="21" t="s">
        <v>110</v>
      </c>
      <c r="AF167" s="71"/>
      <c r="AG167" s="74"/>
      <c r="AH167" s="74"/>
      <c r="AI167" s="74"/>
    </row>
    <row r="168" spans="2:36" x14ac:dyDescent="0.2">
      <c r="C168" s="22"/>
      <c r="O168" s="23"/>
      <c r="P168" s="23"/>
      <c r="Q168" s="23"/>
      <c r="AF168" s="71"/>
      <c r="AG168" s="74"/>
      <c r="AH168" s="74"/>
      <c r="AI168" s="74"/>
    </row>
    <row r="169" spans="2:36" x14ac:dyDescent="0.2">
      <c r="B169" s="48" t="str">
        <f>"Total for "&amp;B161&amp;":"</f>
        <v>Total for ITEM 659 - LIME:</v>
      </c>
      <c r="C169" s="22"/>
      <c r="O169" s="23"/>
      <c r="P169" s="23"/>
      <c r="Q169" s="23"/>
      <c r="AB169" s="79">
        <f>AB167</f>
        <v>0.36074380165289255</v>
      </c>
      <c r="AC169" s="79"/>
      <c r="AD169" s="21" t="s">
        <v>110</v>
      </c>
      <c r="AF169" s="71"/>
      <c r="AG169" s="72"/>
      <c r="AH169" s="73"/>
      <c r="AI169" s="73"/>
      <c r="AJ169" s="73"/>
    </row>
    <row r="170" spans="2:36" x14ac:dyDescent="0.2">
      <c r="B170" s="61"/>
      <c r="O170" s="23"/>
      <c r="AF170" s="71"/>
      <c r="AG170" s="72"/>
      <c r="AH170" s="74"/>
      <c r="AI170" s="72"/>
      <c r="AJ170" s="74"/>
    </row>
    <row r="171" spans="2:36" x14ac:dyDescent="0.2">
      <c r="O171" s="23"/>
      <c r="AF171" s="71"/>
      <c r="AG171" s="72"/>
      <c r="AH171" s="73"/>
      <c r="AI171" s="73"/>
      <c r="AJ171" s="73"/>
    </row>
    <row r="172" spans="2:36" x14ac:dyDescent="0.2">
      <c r="B172" s="61" t="s">
        <v>62</v>
      </c>
      <c r="O172" s="23"/>
      <c r="AF172" s="71"/>
      <c r="AG172" s="72"/>
      <c r="AH172" s="74"/>
      <c r="AI172" s="72"/>
      <c r="AJ172" s="74"/>
    </row>
    <row r="173" spans="2:36" x14ac:dyDescent="0.2">
      <c r="B173" s="61"/>
      <c r="O173" s="23"/>
      <c r="AF173" s="71"/>
      <c r="AG173" s="72"/>
      <c r="AH173" s="73"/>
      <c r="AI173" s="73"/>
      <c r="AJ173" s="73"/>
    </row>
    <row r="174" spans="2:36" x14ac:dyDescent="0.2">
      <c r="B174" s="27" t="s">
        <v>112</v>
      </c>
      <c r="O174" s="23"/>
      <c r="AF174" s="71"/>
      <c r="AG174" s="72"/>
      <c r="AH174" s="74"/>
      <c r="AI174" s="72"/>
      <c r="AJ174" s="74"/>
    </row>
    <row r="175" spans="2:36" x14ac:dyDescent="0.2">
      <c r="B175" s="61"/>
      <c r="O175" s="23"/>
      <c r="AF175" s="71"/>
      <c r="AG175" s="72"/>
      <c r="AH175" s="73"/>
      <c r="AI175" s="73"/>
      <c r="AJ175" s="73"/>
    </row>
    <row r="176" spans="2:36" x14ac:dyDescent="0.2">
      <c r="B176" s="61"/>
      <c r="O176" s="23"/>
      <c r="S176" s="81" t="s">
        <v>7</v>
      </c>
      <c r="T176" s="81"/>
      <c r="V176" s="55" t="s">
        <v>96</v>
      </c>
      <c r="W176" s="55"/>
      <c r="Y176" s="81" t="s">
        <v>101</v>
      </c>
      <c r="Z176" s="81"/>
    </row>
    <row r="177" spans="2:30" x14ac:dyDescent="0.2">
      <c r="B177" s="36" t="s">
        <v>103</v>
      </c>
      <c r="O177" s="23"/>
      <c r="S177" s="81">
        <v>2</v>
      </c>
      <c r="T177" s="81"/>
      <c r="U177" s="38" t="s">
        <v>11</v>
      </c>
      <c r="V177" s="84">
        <f>P151</f>
        <v>1746</v>
      </c>
      <c r="W177" s="81"/>
      <c r="X177" s="38" t="s">
        <v>11</v>
      </c>
      <c r="Y177" s="81">
        <v>2.7000000000000001E-3</v>
      </c>
      <c r="Z177" s="81"/>
      <c r="AA177" s="38" t="s">
        <v>13</v>
      </c>
      <c r="AB177" s="78">
        <f>S177*V177*Y177</f>
        <v>9.4283999999999999</v>
      </c>
      <c r="AC177" s="78"/>
      <c r="AD177" s="21" t="s">
        <v>113</v>
      </c>
    </row>
    <row r="178" spans="2:30" x14ac:dyDescent="0.2">
      <c r="B178" s="36" t="s">
        <v>104</v>
      </c>
      <c r="O178" s="23"/>
      <c r="S178" s="81">
        <v>1</v>
      </c>
      <c r="T178" s="81"/>
      <c r="U178" s="38" t="s">
        <v>11</v>
      </c>
      <c r="V178" s="84">
        <f>P152</f>
        <v>87</v>
      </c>
      <c r="W178" s="81"/>
      <c r="X178" s="38" t="s">
        <v>11</v>
      </c>
      <c r="Y178" s="81">
        <v>2.7000000000000001E-3</v>
      </c>
      <c r="Z178" s="81"/>
      <c r="AA178" s="38" t="s">
        <v>13</v>
      </c>
      <c r="AB178" s="78">
        <f>S178*V178*Y178</f>
        <v>0.23490000000000003</v>
      </c>
      <c r="AC178" s="78"/>
      <c r="AD178" s="21" t="s">
        <v>113</v>
      </c>
    </row>
    <row r="179" spans="2:30" x14ac:dyDescent="0.2">
      <c r="B179" s="61"/>
      <c r="O179" s="23"/>
    </row>
    <row r="180" spans="2:30" x14ac:dyDescent="0.2">
      <c r="B180" s="36" t="s">
        <v>15</v>
      </c>
      <c r="C180" s="22"/>
      <c r="O180" s="23"/>
      <c r="P180" s="23"/>
      <c r="Q180" s="23"/>
      <c r="Y180" s="58"/>
      <c r="Z180" s="55"/>
      <c r="AA180" s="59"/>
      <c r="AB180" s="78">
        <f>SUM(AB177:AC179)</f>
        <v>9.6632999999999996</v>
      </c>
      <c r="AC180" s="78"/>
      <c r="AD180" s="21" t="s">
        <v>113</v>
      </c>
    </row>
    <row r="181" spans="2:30" x14ac:dyDescent="0.2">
      <c r="B181" s="36"/>
      <c r="C181" s="22"/>
      <c r="O181" s="23"/>
      <c r="P181" s="23"/>
      <c r="Q181" s="23"/>
      <c r="Y181" s="58"/>
      <c r="Z181" s="55"/>
    </row>
    <row r="182" spans="2:30" x14ac:dyDescent="0.2">
      <c r="B182" s="36" t="s">
        <v>16</v>
      </c>
      <c r="C182" s="22"/>
      <c r="O182" s="23"/>
      <c r="P182" s="23"/>
      <c r="Q182" s="23"/>
      <c r="Y182" s="58"/>
      <c r="Z182" s="55"/>
      <c r="AA182" s="21" t="s">
        <v>17</v>
      </c>
      <c r="AB182" s="79">
        <f>AB180</f>
        <v>9.6632999999999996</v>
      </c>
      <c r="AC182" s="79"/>
      <c r="AD182" s="21" t="s">
        <v>113</v>
      </c>
    </row>
    <row r="183" spans="2:30" x14ac:dyDescent="0.2">
      <c r="C183" s="22"/>
      <c r="O183" s="23"/>
      <c r="P183" s="23"/>
      <c r="Q183" s="23"/>
    </row>
    <row r="184" spans="2:30" x14ac:dyDescent="0.2">
      <c r="B184" s="48" t="str">
        <f>"Total for "&amp;B172&amp;":"</f>
        <v>Total for ITEM 659 - WATER:</v>
      </c>
      <c r="C184" s="22"/>
      <c r="O184" s="23"/>
      <c r="P184" s="23"/>
      <c r="Q184" s="23"/>
      <c r="AB184" s="79">
        <f>AB182</f>
        <v>9.6632999999999996</v>
      </c>
      <c r="AC184" s="79"/>
      <c r="AD184" s="21" t="s">
        <v>113</v>
      </c>
    </row>
    <row r="185" spans="2:30" x14ac:dyDescent="0.2">
      <c r="B185" s="61"/>
      <c r="O185" s="23"/>
    </row>
    <row r="186" spans="2:30" x14ac:dyDescent="0.2">
      <c r="O186" s="23"/>
    </row>
    <row r="187" spans="2:30" x14ac:dyDescent="0.2">
      <c r="B187" s="61" t="s">
        <v>63</v>
      </c>
      <c r="O187" s="23"/>
    </row>
    <row r="188" spans="2:30" x14ac:dyDescent="0.2">
      <c r="B188" s="61"/>
      <c r="O188" s="23"/>
    </row>
    <row r="189" spans="2:30" x14ac:dyDescent="0.2">
      <c r="B189" s="36" t="s">
        <v>114</v>
      </c>
      <c r="O189" s="23"/>
      <c r="AA189" s="38" t="s">
        <v>13</v>
      </c>
      <c r="AB189" s="83">
        <v>10000</v>
      </c>
      <c r="AC189" s="83"/>
      <c r="AD189" s="21" t="s">
        <v>88</v>
      </c>
    </row>
    <row r="190" spans="2:30" x14ac:dyDescent="0.2">
      <c r="B190" s="61"/>
      <c r="O190" s="23"/>
      <c r="AA190" s="38"/>
      <c r="AB190" s="78"/>
      <c r="AC190" s="78"/>
    </row>
    <row r="191" spans="2:30" x14ac:dyDescent="0.2">
      <c r="B191" s="36" t="s">
        <v>15</v>
      </c>
      <c r="C191" s="22"/>
      <c r="O191" s="23"/>
      <c r="P191" s="23"/>
      <c r="Q191" s="23"/>
      <c r="Y191" s="58"/>
      <c r="Z191" s="55"/>
      <c r="AA191" s="59"/>
      <c r="AB191" s="78">
        <f>SUM(AB189:AC190)</f>
        <v>10000</v>
      </c>
      <c r="AC191" s="78"/>
      <c r="AD191" s="21" t="s">
        <v>88</v>
      </c>
    </row>
    <row r="192" spans="2:30" x14ac:dyDescent="0.2">
      <c r="B192" s="36"/>
      <c r="C192" s="22"/>
      <c r="O192" s="23"/>
      <c r="P192" s="23"/>
      <c r="Q192" s="23"/>
      <c r="Y192" s="58"/>
      <c r="Z192" s="55"/>
    </row>
    <row r="193" spans="2:32" x14ac:dyDescent="0.2">
      <c r="B193" s="36" t="s">
        <v>16</v>
      </c>
      <c r="C193" s="22"/>
      <c r="O193" s="23"/>
      <c r="P193" s="23"/>
      <c r="Q193" s="23"/>
      <c r="Y193" s="58"/>
      <c r="Z193" s="55"/>
      <c r="AA193" s="21" t="s">
        <v>17</v>
      </c>
      <c r="AB193" s="82">
        <f>ROUND(AB191,0)</f>
        <v>10000</v>
      </c>
      <c r="AC193" s="82"/>
      <c r="AD193" s="21" t="s">
        <v>88</v>
      </c>
    </row>
    <row r="194" spans="2:32" x14ac:dyDescent="0.2">
      <c r="C194" s="22"/>
      <c r="O194" s="23"/>
      <c r="P194" s="23"/>
      <c r="Q194" s="23"/>
    </row>
    <row r="195" spans="2:32" x14ac:dyDescent="0.2">
      <c r="B195" s="48" t="str">
        <f>"Total for "&amp;B187&amp;":"</f>
        <v>Total for ITEM 832 - EROSION CONTROL:</v>
      </c>
      <c r="C195" s="22"/>
      <c r="O195" s="23"/>
      <c r="P195" s="23"/>
      <c r="Q195" s="23"/>
      <c r="AB195" s="82">
        <f>AB193</f>
        <v>10000</v>
      </c>
      <c r="AC195" s="82"/>
      <c r="AD195" s="21" t="s">
        <v>88</v>
      </c>
    </row>
    <row r="196" spans="2:32" x14ac:dyDescent="0.2">
      <c r="B196" s="61"/>
      <c r="O196" s="23"/>
      <c r="AF196" s="71"/>
    </row>
    <row r="197" spans="2:32" hidden="1" x14ac:dyDescent="0.2">
      <c r="O197" s="23"/>
      <c r="AF197" s="71"/>
    </row>
    <row r="198" spans="2:32" hidden="1" x14ac:dyDescent="0.2">
      <c r="B198" s="64"/>
      <c r="O198" s="23"/>
    </row>
    <row r="199" spans="2:32" hidden="1" x14ac:dyDescent="0.2">
      <c r="O199" s="23"/>
    </row>
    <row r="200" spans="2:32" hidden="1" x14ac:dyDescent="0.2">
      <c r="B200" s="61"/>
      <c r="O200" s="23"/>
    </row>
    <row r="201" spans="2:32" hidden="1" x14ac:dyDescent="0.2">
      <c r="B201" s="61"/>
      <c r="O201" s="23"/>
    </row>
    <row r="202" spans="2:32" hidden="1" x14ac:dyDescent="0.2">
      <c r="B202" s="36"/>
      <c r="O202" s="23"/>
      <c r="AA202" s="38"/>
      <c r="AB202" s="83"/>
      <c r="AC202" s="83"/>
    </row>
    <row r="203" spans="2:32" hidden="1" x14ac:dyDescent="0.2">
      <c r="B203" s="61"/>
      <c r="O203" s="23"/>
      <c r="AA203" s="38"/>
      <c r="AB203" s="78"/>
      <c r="AC203" s="78"/>
    </row>
    <row r="204" spans="2:32" hidden="1" x14ac:dyDescent="0.2">
      <c r="B204" s="36"/>
      <c r="C204" s="22"/>
      <c r="O204" s="23"/>
      <c r="P204" s="23"/>
      <c r="Q204" s="23"/>
      <c r="Y204" s="58"/>
      <c r="Z204" s="55"/>
      <c r="AA204" s="59"/>
      <c r="AB204" s="78"/>
      <c r="AC204" s="78"/>
    </row>
    <row r="205" spans="2:32" hidden="1" x14ac:dyDescent="0.2">
      <c r="B205" s="36"/>
      <c r="C205" s="22"/>
      <c r="O205" s="23"/>
      <c r="P205" s="23"/>
      <c r="Q205" s="23"/>
      <c r="Y205" s="58"/>
      <c r="Z205" s="55"/>
    </row>
    <row r="206" spans="2:32" hidden="1" x14ac:dyDescent="0.2">
      <c r="B206" s="36"/>
      <c r="C206" s="22"/>
      <c r="O206" s="23"/>
      <c r="P206" s="23"/>
      <c r="Q206" s="23"/>
      <c r="Y206" s="58"/>
      <c r="Z206" s="55"/>
      <c r="AB206" s="82"/>
      <c r="AC206" s="82"/>
    </row>
    <row r="207" spans="2:32" hidden="1" x14ac:dyDescent="0.2">
      <c r="C207" s="22"/>
      <c r="O207" s="23"/>
      <c r="P207" s="23"/>
      <c r="Q207" s="23"/>
    </row>
    <row r="208" spans="2:32" hidden="1" x14ac:dyDescent="0.2">
      <c r="B208" s="48"/>
      <c r="C208" s="22"/>
      <c r="O208" s="23"/>
      <c r="P208" s="23"/>
      <c r="Q208" s="23"/>
      <c r="AB208" s="82"/>
      <c r="AC208" s="82"/>
    </row>
    <row r="209" spans="2:30" hidden="1" x14ac:dyDescent="0.2">
      <c r="O209" s="23"/>
    </row>
    <row r="210" spans="2:30" x14ac:dyDescent="0.2">
      <c r="O210" s="23"/>
    </row>
    <row r="211" spans="2:30" x14ac:dyDescent="0.2">
      <c r="B211" s="64" t="s">
        <v>64</v>
      </c>
      <c r="O211" s="23"/>
    </row>
    <row r="212" spans="2:30" x14ac:dyDescent="0.2">
      <c r="O212" s="23"/>
    </row>
    <row r="213" spans="2:30" x14ac:dyDescent="0.2">
      <c r="B213" s="47" t="s">
        <v>155</v>
      </c>
      <c r="O213" s="23"/>
    </row>
    <row r="214" spans="2:30" x14ac:dyDescent="0.2">
      <c r="O214" s="23"/>
    </row>
    <row r="215" spans="2:30" x14ac:dyDescent="0.2">
      <c r="B215" s="81" t="s">
        <v>24</v>
      </c>
      <c r="C215" s="81"/>
      <c r="D215" s="50" t="s">
        <v>25</v>
      </c>
      <c r="E215" s="81" t="s">
        <v>24</v>
      </c>
      <c r="F215" s="81"/>
      <c r="J215" s="55" t="s">
        <v>8</v>
      </c>
      <c r="K215" s="55"/>
      <c r="M215" s="81" t="s">
        <v>153</v>
      </c>
      <c r="N215" s="81"/>
      <c r="O215" s="81"/>
      <c r="P215" s="81"/>
      <c r="Q215" s="81"/>
      <c r="T215" s="121" t="s">
        <v>125</v>
      </c>
      <c r="U215" s="121"/>
      <c r="W215" s="55"/>
      <c r="X215" s="55"/>
    </row>
    <row r="216" spans="2:30" x14ac:dyDescent="0.2">
      <c r="B216" s="80">
        <v>10750</v>
      </c>
      <c r="C216" s="80"/>
      <c r="D216" s="50" t="s">
        <v>25</v>
      </c>
      <c r="E216" s="80">
        <v>10805</v>
      </c>
      <c r="F216" s="80"/>
      <c r="G216" s="56" t="s">
        <v>30</v>
      </c>
      <c r="J216" s="78">
        <f>E216-B216</f>
        <v>55</v>
      </c>
      <c r="K216" s="81"/>
      <c r="L216" s="57" t="s">
        <v>20</v>
      </c>
      <c r="M216" s="119">
        <f>T216/J216</f>
        <v>83.37709090909091</v>
      </c>
      <c r="N216" s="119"/>
      <c r="O216" s="119"/>
      <c r="P216" s="119"/>
      <c r="Q216" s="119"/>
      <c r="R216" s="21" t="s">
        <v>154</v>
      </c>
      <c r="S216" s="38" t="s">
        <v>13</v>
      </c>
      <c r="T216" s="78">
        <v>4585.74</v>
      </c>
      <c r="U216" s="78"/>
      <c r="V216" s="50"/>
      <c r="W216" s="83">
        <f>T216</f>
        <v>4585.74</v>
      </c>
      <c r="X216" s="83"/>
      <c r="Y216" s="38" t="s">
        <v>12</v>
      </c>
      <c r="Z216" s="50">
        <v>9</v>
      </c>
      <c r="AA216" s="38" t="s">
        <v>13</v>
      </c>
      <c r="AB216" s="78">
        <f>W216/Z216</f>
        <v>509.52666666666664</v>
      </c>
      <c r="AC216" s="78"/>
      <c r="AD216" s="21" t="s">
        <v>22</v>
      </c>
    </row>
    <row r="217" spans="2:30" x14ac:dyDescent="0.2">
      <c r="B217" s="80">
        <v>10805</v>
      </c>
      <c r="C217" s="80"/>
      <c r="D217" s="50" t="s">
        <v>25</v>
      </c>
      <c r="E217" s="80">
        <v>10950</v>
      </c>
      <c r="F217" s="80"/>
      <c r="G217" s="56" t="s">
        <v>30</v>
      </c>
      <c r="J217" s="78">
        <f>E217-B217</f>
        <v>145</v>
      </c>
      <c r="K217" s="81"/>
      <c r="L217" s="57" t="s">
        <v>20</v>
      </c>
      <c r="M217" s="119">
        <f>T217/J217</f>
        <v>96.690689655172406</v>
      </c>
      <c r="N217" s="119"/>
      <c r="O217" s="119"/>
      <c r="P217" s="119"/>
      <c r="Q217" s="119"/>
      <c r="R217" s="21" t="s">
        <v>154</v>
      </c>
      <c r="S217" s="38" t="s">
        <v>13</v>
      </c>
      <c r="T217" s="78">
        <v>14020.15</v>
      </c>
      <c r="U217" s="78"/>
      <c r="V217" s="50"/>
      <c r="W217" s="83">
        <f>T217</f>
        <v>14020.15</v>
      </c>
      <c r="X217" s="83"/>
      <c r="Y217" s="38" t="s">
        <v>12</v>
      </c>
      <c r="Z217" s="50">
        <v>9</v>
      </c>
      <c r="AA217" s="38" t="s">
        <v>13</v>
      </c>
      <c r="AB217" s="78">
        <f>W217/Z217</f>
        <v>1557.7944444444445</v>
      </c>
      <c r="AC217" s="78"/>
      <c r="AD217" s="21" t="s">
        <v>22</v>
      </c>
    </row>
    <row r="218" spans="2:30" x14ac:dyDescent="0.2">
      <c r="O218" s="23"/>
    </row>
    <row r="219" spans="2:30" x14ac:dyDescent="0.2">
      <c r="B219" s="36" t="s">
        <v>15</v>
      </c>
      <c r="C219" s="22"/>
      <c r="O219" s="23"/>
      <c r="P219" s="23"/>
      <c r="Q219" s="23"/>
      <c r="Y219" s="58"/>
      <c r="Z219" s="55"/>
      <c r="AA219" s="59"/>
      <c r="AB219" s="78">
        <f>SUM(AB216:AC217)</f>
        <v>2067.3211111111113</v>
      </c>
      <c r="AC219" s="78"/>
      <c r="AD219" s="21" t="s">
        <v>22</v>
      </c>
    </row>
    <row r="220" spans="2:30" x14ac:dyDescent="0.2">
      <c r="C220" s="22"/>
      <c r="O220" s="23"/>
      <c r="P220" s="23"/>
      <c r="Q220" s="23"/>
    </row>
    <row r="221" spans="2:30" x14ac:dyDescent="0.2">
      <c r="B221" s="36" t="s">
        <v>16</v>
      </c>
      <c r="C221" s="22"/>
      <c r="O221" s="23"/>
      <c r="P221" s="23"/>
      <c r="Q221" s="23"/>
      <c r="Y221" s="58"/>
      <c r="Z221" s="55"/>
      <c r="AA221" s="21" t="s">
        <v>17</v>
      </c>
      <c r="AB221" s="82">
        <f>ROUND(AB219,0)</f>
        <v>2067</v>
      </c>
      <c r="AC221" s="82"/>
      <c r="AD221" s="21" t="s">
        <v>22</v>
      </c>
    </row>
    <row r="222" spans="2:30" x14ac:dyDescent="0.2">
      <c r="C222" s="22"/>
      <c r="O222" s="23"/>
      <c r="P222" s="23"/>
      <c r="Q222" s="23"/>
    </row>
    <row r="223" spans="2:30" x14ac:dyDescent="0.2">
      <c r="B223" s="48" t="str">
        <f>"Total for "&amp;B213&amp;":"</f>
        <v>Total for ITEM 254 - PAVEMENT PLANING, ASPHALT CONCRETE (T = 1.5"):</v>
      </c>
      <c r="C223" s="22"/>
      <c r="O223" s="23"/>
      <c r="P223" s="23"/>
      <c r="Q223" s="23"/>
      <c r="AB223" s="82">
        <f>AB221</f>
        <v>2067</v>
      </c>
      <c r="AC223" s="82"/>
      <c r="AD223" s="21" t="s">
        <v>22</v>
      </c>
    </row>
    <row r="224" spans="2:30" x14ac:dyDescent="0.2">
      <c r="O224" s="23"/>
    </row>
    <row r="225" spans="2:30" x14ac:dyDescent="0.2">
      <c r="O225" s="23"/>
    </row>
    <row r="226" spans="2:30" x14ac:dyDescent="0.2">
      <c r="B226" s="47" t="s">
        <v>136</v>
      </c>
      <c r="O226" s="23"/>
    </row>
    <row r="227" spans="2:30" x14ac:dyDescent="0.2">
      <c r="C227" s="22"/>
      <c r="M227" s="23"/>
      <c r="N227" s="23"/>
      <c r="O227" s="23"/>
    </row>
    <row r="228" spans="2:30" x14ac:dyDescent="0.2">
      <c r="B228" s="81" t="s">
        <v>24</v>
      </c>
      <c r="C228" s="81"/>
      <c r="D228" s="50" t="s">
        <v>25</v>
      </c>
      <c r="E228" s="81" t="s">
        <v>24</v>
      </c>
      <c r="F228" s="81"/>
      <c r="J228" s="55" t="s">
        <v>8</v>
      </c>
      <c r="K228" s="55"/>
      <c r="M228" s="55" t="s">
        <v>26</v>
      </c>
      <c r="N228" s="55"/>
      <c r="P228" s="55" t="s">
        <v>27</v>
      </c>
      <c r="Q228" s="55"/>
      <c r="T228" s="55" t="s">
        <v>28</v>
      </c>
      <c r="U228" s="55"/>
      <c r="W228" s="55" t="s">
        <v>31</v>
      </c>
      <c r="X228" s="55"/>
    </row>
    <row r="229" spans="2:30" x14ac:dyDescent="0.2">
      <c r="B229" s="80">
        <v>9925</v>
      </c>
      <c r="C229" s="80"/>
      <c r="D229" s="50" t="s">
        <v>25</v>
      </c>
      <c r="E229" s="80">
        <v>9994</v>
      </c>
      <c r="F229" s="80"/>
      <c r="G229" s="56" t="s">
        <v>30</v>
      </c>
      <c r="J229" s="78">
        <f>E229-B229</f>
        <v>69</v>
      </c>
      <c r="K229" s="81"/>
      <c r="L229" s="57" t="s">
        <v>20</v>
      </c>
      <c r="M229" s="83">
        <v>34.78</v>
      </c>
      <c r="N229" s="83"/>
      <c r="O229" s="38" t="s">
        <v>19</v>
      </c>
      <c r="P229" s="83">
        <v>40.659999999999997</v>
      </c>
      <c r="Q229" s="83"/>
      <c r="R229" s="21" t="s">
        <v>29</v>
      </c>
      <c r="S229" s="38" t="s">
        <v>13</v>
      </c>
      <c r="T229" s="78">
        <f>J229*(M229+P229)/2</f>
        <v>2602.6799999999998</v>
      </c>
      <c r="U229" s="78"/>
      <c r="V229" s="50" t="s">
        <v>11</v>
      </c>
      <c r="W229" s="83">
        <f>8/12</f>
        <v>0.66666666666666663</v>
      </c>
      <c r="X229" s="83"/>
      <c r="Y229" s="38" t="s">
        <v>12</v>
      </c>
      <c r="Z229" s="50">
        <v>27</v>
      </c>
      <c r="AA229" s="38" t="s">
        <v>13</v>
      </c>
      <c r="AB229" s="78">
        <f>T229*W229/Z229</f>
        <v>64.263703703703698</v>
      </c>
      <c r="AC229" s="78"/>
      <c r="AD229" s="21" t="s">
        <v>14</v>
      </c>
    </row>
    <row r="230" spans="2:30" x14ac:dyDescent="0.2">
      <c r="B230" s="66"/>
      <c r="C230" s="66"/>
      <c r="D230" s="50"/>
      <c r="E230" s="66"/>
      <c r="F230" s="66"/>
      <c r="G230" s="56"/>
      <c r="J230" s="37"/>
      <c r="K230" s="50"/>
      <c r="L230" s="57"/>
      <c r="M230" s="67"/>
      <c r="N230" s="67"/>
      <c r="O230" s="38"/>
      <c r="P230" s="67"/>
      <c r="Q230" s="67"/>
      <c r="S230" s="38"/>
      <c r="T230" s="37"/>
      <c r="U230" s="37"/>
      <c r="V230" s="50"/>
      <c r="W230" s="67"/>
      <c r="X230" s="67"/>
      <c r="Y230" s="38"/>
      <c r="Z230" s="50"/>
      <c r="AA230" s="38"/>
      <c r="AB230" s="37"/>
      <c r="AC230" s="37"/>
    </row>
    <row r="231" spans="2:30" x14ac:dyDescent="0.2">
      <c r="B231" s="80">
        <v>9994</v>
      </c>
      <c r="C231" s="80"/>
      <c r="D231" s="50" t="s">
        <v>25</v>
      </c>
      <c r="E231" s="80">
        <v>10105</v>
      </c>
      <c r="F231" s="80"/>
      <c r="G231" s="56" t="s">
        <v>30</v>
      </c>
      <c r="J231" s="78">
        <f>E231-B231</f>
        <v>111</v>
      </c>
      <c r="K231" s="81"/>
      <c r="L231" s="57" t="s">
        <v>20</v>
      </c>
      <c r="M231" s="83">
        <v>40.659999999999997</v>
      </c>
      <c r="N231" s="83"/>
      <c r="O231" s="38" t="s">
        <v>19</v>
      </c>
      <c r="P231" s="83">
        <f>M231</f>
        <v>40.659999999999997</v>
      </c>
      <c r="Q231" s="83"/>
      <c r="R231" s="21" t="s">
        <v>29</v>
      </c>
      <c r="S231" s="38" t="s">
        <v>13</v>
      </c>
      <c r="T231" s="78">
        <f>J231*(M231+P231)/2</f>
        <v>4513.2599999999993</v>
      </c>
      <c r="U231" s="78"/>
      <c r="V231" s="50" t="s">
        <v>11</v>
      </c>
      <c r="W231" s="83">
        <f>8/12</f>
        <v>0.66666666666666663</v>
      </c>
      <c r="X231" s="83"/>
      <c r="Y231" s="38" t="s">
        <v>12</v>
      </c>
      <c r="Z231" s="50">
        <v>27</v>
      </c>
      <c r="AA231" s="38" t="s">
        <v>13</v>
      </c>
      <c r="AB231" s="78">
        <f>T231*W231/Z231</f>
        <v>111.43851851851849</v>
      </c>
      <c r="AC231" s="78"/>
      <c r="AD231" s="21" t="s">
        <v>14</v>
      </c>
    </row>
    <row r="232" spans="2:30" x14ac:dyDescent="0.2">
      <c r="B232" s="66"/>
      <c r="C232" s="66"/>
      <c r="D232" s="50"/>
      <c r="E232" s="66"/>
      <c r="F232" s="66"/>
      <c r="G232" s="56"/>
      <c r="J232" s="37"/>
      <c r="K232" s="50"/>
      <c r="L232" s="57"/>
      <c r="M232" s="67"/>
      <c r="N232" s="67"/>
      <c r="O232" s="38"/>
      <c r="P232" s="67"/>
      <c r="Q232" s="67"/>
      <c r="S232" s="38"/>
      <c r="T232" s="37"/>
      <c r="U232" s="37"/>
      <c r="V232" s="50"/>
      <c r="W232" s="67"/>
      <c r="X232" s="67"/>
      <c r="Y232" s="38"/>
      <c r="Z232" s="50"/>
      <c r="AA232" s="38"/>
      <c r="AB232" s="37"/>
      <c r="AC232" s="37"/>
    </row>
    <row r="233" spans="2:30" x14ac:dyDescent="0.2">
      <c r="B233" s="80">
        <v>10105</v>
      </c>
      <c r="C233" s="80"/>
      <c r="D233" s="50" t="s">
        <v>25</v>
      </c>
      <c r="E233" s="80">
        <v>10150</v>
      </c>
      <c r="F233" s="80"/>
      <c r="G233" s="56" t="s">
        <v>30</v>
      </c>
      <c r="J233" s="78">
        <f>E233-B233</f>
        <v>45</v>
      </c>
      <c r="K233" s="81"/>
      <c r="L233" s="57" t="s">
        <v>20</v>
      </c>
      <c r="M233" s="83">
        <v>40.659999999999997</v>
      </c>
      <c r="N233" s="83"/>
      <c r="O233" s="38" t="s">
        <v>19</v>
      </c>
      <c r="P233" s="83">
        <v>38.65</v>
      </c>
      <c r="Q233" s="83"/>
      <c r="R233" s="21" t="s">
        <v>29</v>
      </c>
      <c r="S233" s="38" t="s">
        <v>13</v>
      </c>
      <c r="T233" s="78">
        <f>J233*(M233+P233)/2</f>
        <v>1784.4750000000001</v>
      </c>
      <c r="U233" s="78"/>
      <c r="V233" s="50" t="s">
        <v>11</v>
      </c>
      <c r="W233" s="83">
        <f>8/12</f>
        <v>0.66666666666666663</v>
      </c>
      <c r="X233" s="83"/>
      <c r="Y233" s="38" t="s">
        <v>12</v>
      </c>
      <c r="Z233" s="50">
        <v>27</v>
      </c>
      <c r="AA233" s="38" t="s">
        <v>13</v>
      </c>
      <c r="AB233" s="78">
        <f>T233*W233/Z233</f>
        <v>44.061111111111117</v>
      </c>
      <c r="AC233" s="78"/>
      <c r="AD233" s="21" t="s">
        <v>14</v>
      </c>
    </row>
    <row r="234" spans="2:30" x14ac:dyDescent="0.2">
      <c r="C234" s="22"/>
      <c r="G234" s="56"/>
      <c r="O234" s="23"/>
      <c r="P234" s="23"/>
      <c r="Q234" s="23"/>
      <c r="T234" s="37"/>
      <c r="U234" s="37"/>
      <c r="V234" s="38"/>
      <c r="W234" s="50"/>
      <c r="AA234" s="38"/>
      <c r="AB234" s="37"/>
      <c r="AC234" s="37"/>
    </row>
    <row r="235" spans="2:30" x14ac:dyDescent="0.2">
      <c r="B235" s="36" t="s">
        <v>15</v>
      </c>
      <c r="C235" s="22"/>
      <c r="O235" s="23"/>
      <c r="P235" s="23"/>
      <c r="Q235" s="23"/>
      <c r="Y235" s="58"/>
      <c r="Z235" s="55"/>
      <c r="AA235" s="59"/>
      <c r="AB235" s="78">
        <f>SUM(AB229:AC234)</f>
        <v>219.76333333333332</v>
      </c>
      <c r="AC235" s="78"/>
      <c r="AD235" s="21" t="s">
        <v>14</v>
      </c>
    </row>
    <row r="236" spans="2:30" x14ac:dyDescent="0.2">
      <c r="C236" s="22"/>
      <c r="O236" s="23"/>
      <c r="P236" s="23"/>
      <c r="Q236" s="23"/>
    </row>
    <row r="237" spans="2:30" x14ac:dyDescent="0.2">
      <c r="B237" s="36" t="s">
        <v>16</v>
      </c>
      <c r="C237" s="22"/>
      <c r="O237" s="23"/>
      <c r="P237" s="23"/>
      <c r="Q237" s="23"/>
      <c r="Y237" s="58"/>
      <c r="Z237" s="55"/>
      <c r="AA237" s="21" t="s">
        <v>17</v>
      </c>
      <c r="AB237" s="82">
        <f>ROUND(AB235,0)</f>
        <v>220</v>
      </c>
      <c r="AC237" s="82"/>
      <c r="AD237" s="21" t="s">
        <v>14</v>
      </c>
    </row>
    <row r="238" spans="2:30" x14ac:dyDescent="0.2">
      <c r="C238" s="22"/>
      <c r="O238" s="23"/>
      <c r="P238" s="23"/>
      <c r="Q238" s="23"/>
    </row>
    <row r="239" spans="2:30" x14ac:dyDescent="0.2">
      <c r="B239" s="48" t="str">
        <f>"Total for "&amp;B226&amp;":"</f>
        <v>Total for ITEM 301 - ASPHALT CONCRETE BASE, PG64-22, (449):</v>
      </c>
      <c r="C239" s="22"/>
      <c r="O239" s="23"/>
      <c r="P239" s="23"/>
      <c r="Q239" s="23"/>
      <c r="AB239" s="82">
        <f>AB237</f>
        <v>220</v>
      </c>
      <c r="AC239" s="82"/>
      <c r="AD239" s="21" t="s">
        <v>14</v>
      </c>
    </row>
    <row r="240" spans="2:30" x14ac:dyDescent="0.2">
      <c r="C240" s="22"/>
      <c r="D240" s="22"/>
      <c r="O240" s="23"/>
      <c r="P240" s="23"/>
      <c r="Q240" s="23"/>
    </row>
    <row r="241" spans="2:30" x14ac:dyDescent="0.2">
      <c r="O241" s="23"/>
    </row>
    <row r="242" spans="2:30" x14ac:dyDescent="0.2">
      <c r="B242" s="47" t="s">
        <v>66</v>
      </c>
      <c r="O242" s="23"/>
    </row>
    <row r="243" spans="2:30" x14ac:dyDescent="0.2">
      <c r="B243" s="47"/>
      <c r="O243" s="23"/>
    </row>
    <row r="244" spans="2:30" x14ac:dyDescent="0.2">
      <c r="B244" s="81" t="s">
        <v>24</v>
      </c>
      <c r="C244" s="81"/>
      <c r="D244" s="50" t="s">
        <v>25</v>
      </c>
      <c r="E244" s="81" t="s">
        <v>24</v>
      </c>
      <c r="F244" s="81"/>
      <c r="J244" s="55" t="s">
        <v>8</v>
      </c>
      <c r="K244" s="55"/>
      <c r="M244" s="55" t="s">
        <v>26</v>
      </c>
      <c r="N244" s="55"/>
      <c r="P244" s="55" t="s">
        <v>27</v>
      </c>
      <c r="Q244" s="55"/>
      <c r="T244" s="55" t="s">
        <v>28</v>
      </c>
      <c r="U244" s="55"/>
      <c r="W244" s="55" t="s">
        <v>31</v>
      </c>
      <c r="X244" s="55"/>
    </row>
    <row r="245" spans="2:30" x14ac:dyDescent="0.2">
      <c r="B245" s="80">
        <v>9925</v>
      </c>
      <c r="C245" s="80"/>
      <c r="D245" s="50" t="s">
        <v>25</v>
      </c>
      <c r="E245" s="80">
        <v>9994</v>
      </c>
      <c r="F245" s="80"/>
      <c r="G245" s="56" t="s">
        <v>30</v>
      </c>
      <c r="J245" s="78">
        <f>E245-B245</f>
        <v>69</v>
      </c>
      <c r="K245" s="81"/>
      <c r="L245" s="57" t="s">
        <v>20</v>
      </c>
      <c r="M245" s="83">
        <f>M68</f>
        <v>36.78</v>
      </c>
      <c r="N245" s="83"/>
      <c r="O245" s="38" t="s">
        <v>19</v>
      </c>
      <c r="P245" s="83">
        <f>P68</f>
        <v>42.66</v>
      </c>
      <c r="Q245" s="83"/>
      <c r="R245" s="21" t="s">
        <v>29</v>
      </c>
      <c r="S245" s="38" t="s">
        <v>13</v>
      </c>
      <c r="T245" s="78">
        <f>J245*(M245+P245)/2</f>
        <v>2740.68</v>
      </c>
      <c r="U245" s="78"/>
      <c r="V245" s="50" t="s">
        <v>11</v>
      </c>
      <c r="W245" s="83">
        <f>6/12</f>
        <v>0.5</v>
      </c>
      <c r="X245" s="83"/>
      <c r="Y245" s="38" t="s">
        <v>12</v>
      </c>
      <c r="Z245" s="50">
        <v>27</v>
      </c>
      <c r="AA245" s="38" t="s">
        <v>13</v>
      </c>
      <c r="AB245" s="78">
        <f>T245*W245/Z245</f>
        <v>50.75333333333333</v>
      </c>
      <c r="AC245" s="78"/>
      <c r="AD245" s="21" t="s">
        <v>14</v>
      </c>
    </row>
    <row r="246" spans="2:30" x14ac:dyDescent="0.2">
      <c r="B246" s="66"/>
      <c r="C246" s="66"/>
      <c r="D246" s="50"/>
      <c r="E246" s="66"/>
      <c r="F246" s="66"/>
      <c r="G246" s="56"/>
      <c r="J246" s="37"/>
      <c r="K246" s="50"/>
      <c r="L246" s="57"/>
      <c r="M246" s="67"/>
      <c r="N246" s="67"/>
      <c r="O246" s="38"/>
      <c r="P246" s="67"/>
      <c r="Q246" s="67"/>
      <c r="S246" s="38"/>
      <c r="T246" s="37"/>
      <c r="U246" s="37"/>
      <c r="V246" s="50"/>
      <c r="W246" s="67"/>
      <c r="X246" s="67"/>
      <c r="Y246" s="38"/>
      <c r="Z246" s="50"/>
      <c r="AA246" s="38"/>
      <c r="AB246" s="37"/>
      <c r="AC246" s="37"/>
    </row>
    <row r="247" spans="2:30" x14ac:dyDescent="0.2">
      <c r="B247" s="80">
        <v>9994</v>
      </c>
      <c r="C247" s="80"/>
      <c r="D247" s="50" t="s">
        <v>25</v>
      </c>
      <c r="E247" s="80">
        <v>10105</v>
      </c>
      <c r="F247" s="80"/>
      <c r="G247" s="56" t="s">
        <v>30</v>
      </c>
      <c r="J247" s="78">
        <f>E247-B247</f>
        <v>111</v>
      </c>
      <c r="K247" s="81"/>
      <c r="L247" s="57" t="s">
        <v>20</v>
      </c>
      <c r="M247" s="83">
        <f>M70</f>
        <v>42.66</v>
      </c>
      <c r="N247" s="83"/>
      <c r="O247" s="38" t="s">
        <v>19</v>
      </c>
      <c r="P247" s="83">
        <f>P70</f>
        <v>42.66</v>
      </c>
      <c r="Q247" s="83"/>
      <c r="R247" s="21" t="s">
        <v>29</v>
      </c>
      <c r="S247" s="38" t="s">
        <v>13</v>
      </c>
      <c r="T247" s="78">
        <f>J247*(M247+P247)/2</f>
        <v>4735.2599999999993</v>
      </c>
      <c r="U247" s="78"/>
      <c r="V247" s="50" t="s">
        <v>11</v>
      </c>
      <c r="W247" s="83">
        <f>6/12</f>
        <v>0.5</v>
      </c>
      <c r="X247" s="83"/>
      <c r="Y247" s="38" t="s">
        <v>12</v>
      </c>
      <c r="Z247" s="50">
        <v>27</v>
      </c>
      <c r="AA247" s="38" t="s">
        <v>13</v>
      </c>
      <c r="AB247" s="78">
        <f>T247*W247/Z247</f>
        <v>87.689999999999984</v>
      </c>
      <c r="AC247" s="78"/>
      <c r="AD247" s="21" t="s">
        <v>14</v>
      </c>
    </row>
    <row r="248" spans="2:30" x14ac:dyDescent="0.2">
      <c r="B248" s="66"/>
      <c r="C248" s="66"/>
      <c r="D248" s="50"/>
      <c r="E248" s="66"/>
      <c r="F248" s="66"/>
      <c r="G248" s="56"/>
      <c r="J248" s="37"/>
      <c r="K248" s="50"/>
      <c r="L248" s="57"/>
      <c r="M248" s="67"/>
      <c r="N248" s="67"/>
      <c r="O248" s="38"/>
      <c r="P248" s="67"/>
      <c r="Q248" s="67"/>
      <c r="S248" s="38"/>
      <c r="T248" s="37"/>
      <c r="U248" s="37"/>
      <c r="V248" s="50"/>
      <c r="W248" s="67"/>
      <c r="X248" s="67"/>
      <c r="Y248" s="38"/>
      <c r="Z248" s="50"/>
      <c r="AA248" s="38"/>
      <c r="AB248" s="37"/>
      <c r="AC248" s="37"/>
    </row>
    <row r="249" spans="2:30" x14ac:dyDescent="0.2">
      <c r="B249" s="80">
        <v>10105</v>
      </c>
      <c r="C249" s="80"/>
      <c r="D249" s="50" t="s">
        <v>25</v>
      </c>
      <c r="E249" s="80">
        <v>10150</v>
      </c>
      <c r="F249" s="80"/>
      <c r="G249" s="56" t="s">
        <v>30</v>
      </c>
      <c r="J249" s="78">
        <f>E249-B249</f>
        <v>45</v>
      </c>
      <c r="K249" s="81"/>
      <c r="L249" s="57" t="s">
        <v>20</v>
      </c>
      <c r="M249" s="83">
        <f>M72</f>
        <v>42.66</v>
      </c>
      <c r="N249" s="83"/>
      <c r="O249" s="38" t="s">
        <v>19</v>
      </c>
      <c r="P249" s="83">
        <f>P72</f>
        <v>40.659999999999997</v>
      </c>
      <c r="Q249" s="83"/>
      <c r="R249" s="21" t="s">
        <v>29</v>
      </c>
      <c r="S249" s="38" t="s">
        <v>13</v>
      </c>
      <c r="T249" s="78">
        <f>J249*(M249+P249)/2</f>
        <v>1874.6999999999998</v>
      </c>
      <c r="U249" s="78"/>
      <c r="V249" s="50" t="s">
        <v>11</v>
      </c>
      <c r="W249" s="83">
        <f>6/12</f>
        <v>0.5</v>
      </c>
      <c r="X249" s="83"/>
      <c r="Y249" s="38" t="s">
        <v>12</v>
      </c>
      <c r="Z249" s="50">
        <v>27</v>
      </c>
      <c r="AA249" s="38" t="s">
        <v>13</v>
      </c>
      <c r="AB249" s="78">
        <f>T249*W249/Z249</f>
        <v>34.716666666666661</v>
      </c>
      <c r="AC249" s="78"/>
      <c r="AD249" s="21" t="s">
        <v>14</v>
      </c>
    </row>
    <row r="250" spans="2:30" x14ac:dyDescent="0.2">
      <c r="C250" s="22"/>
      <c r="O250" s="23"/>
      <c r="P250" s="23"/>
      <c r="Q250" s="23"/>
    </row>
    <row r="251" spans="2:30" x14ac:dyDescent="0.2">
      <c r="B251" s="36" t="s">
        <v>15</v>
      </c>
      <c r="C251" s="22"/>
      <c r="O251" s="23"/>
      <c r="P251" s="23"/>
      <c r="Q251" s="23"/>
      <c r="Y251" s="58"/>
      <c r="Z251" s="55"/>
      <c r="AA251" s="59"/>
      <c r="AB251" s="78">
        <f>SUM(AB245:AC250)</f>
        <v>173.16</v>
      </c>
      <c r="AC251" s="78"/>
      <c r="AD251" s="21" t="s">
        <v>14</v>
      </c>
    </row>
    <row r="252" spans="2:30" x14ac:dyDescent="0.2">
      <c r="B252" s="36"/>
      <c r="C252" s="22"/>
      <c r="O252" s="23"/>
      <c r="P252" s="23"/>
      <c r="Q252" s="23"/>
      <c r="Y252" s="58"/>
      <c r="Z252" s="55"/>
    </row>
    <row r="253" spans="2:30" x14ac:dyDescent="0.2">
      <c r="B253" s="36" t="s">
        <v>16</v>
      </c>
      <c r="C253" s="22"/>
      <c r="O253" s="23"/>
      <c r="P253" s="23"/>
      <c r="Q253" s="23"/>
      <c r="Y253" s="58"/>
      <c r="Z253" s="55"/>
      <c r="AA253" s="21" t="s">
        <v>17</v>
      </c>
      <c r="AB253" s="82">
        <f>ROUND(AB251,0)</f>
        <v>173</v>
      </c>
      <c r="AC253" s="82"/>
      <c r="AD253" s="21" t="s">
        <v>14</v>
      </c>
    </row>
    <row r="254" spans="2:30" x14ac:dyDescent="0.2">
      <c r="C254" s="22"/>
      <c r="O254" s="23"/>
      <c r="P254" s="23"/>
      <c r="Q254" s="23"/>
    </row>
    <row r="255" spans="2:30" x14ac:dyDescent="0.2">
      <c r="B255" s="48" t="str">
        <f>"Total for "&amp;B242&amp;":"</f>
        <v>Total for ITEM 304 - AGGREGATE BASE:</v>
      </c>
      <c r="C255" s="22"/>
      <c r="O255" s="23"/>
      <c r="P255" s="23"/>
      <c r="Q255" s="23"/>
      <c r="AB255" s="82">
        <f>AB253</f>
        <v>173</v>
      </c>
      <c r="AC255" s="82"/>
      <c r="AD255" s="21" t="s">
        <v>14</v>
      </c>
    </row>
    <row r="256" spans="2:30" x14ac:dyDescent="0.2">
      <c r="B256" s="47"/>
      <c r="O256" s="23"/>
    </row>
    <row r="257" spans="2:30" x14ac:dyDescent="0.2">
      <c r="O257" s="23"/>
    </row>
    <row r="258" spans="2:30" x14ac:dyDescent="0.2">
      <c r="B258" s="47" t="s">
        <v>68</v>
      </c>
      <c r="O258" s="23"/>
    </row>
    <row r="259" spans="2:30" x14ac:dyDescent="0.2">
      <c r="C259" s="22"/>
      <c r="M259" s="23"/>
      <c r="N259" s="23"/>
      <c r="O259" s="23"/>
    </row>
    <row r="260" spans="2:30" x14ac:dyDescent="0.2">
      <c r="B260" s="81" t="s">
        <v>24</v>
      </c>
      <c r="C260" s="81"/>
      <c r="D260" s="50" t="s">
        <v>25</v>
      </c>
      <c r="E260" s="81" t="s">
        <v>24</v>
      </c>
      <c r="F260" s="81"/>
      <c r="J260" s="55" t="s">
        <v>8</v>
      </c>
      <c r="K260" s="55"/>
      <c r="M260" s="55" t="s">
        <v>26</v>
      </c>
      <c r="N260" s="55"/>
      <c r="P260" s="55" t="s">
        <v>27</v>
      </c>
      <c r="Q260" s="55"/>
      <c r="T260" s="55" t="s">
        <v>28</v>
      </c>
      <c r="U260" s="55"/>
      <c r="W260" s="55" t="s">
        <v>32</v>
      </c>
      <c r="X260" s="55"/>
    </row>
    <row r="261" spans="2:30" x14ac:dyDescent="0.2">
      <c r="B261" s="80">
        <v>9925</v>
      </c>
      <c r="C261" s="80"/>
      <c r="D261" s="50" t="s">
        <v>25</v>
      </c>
      <c r="E261" s="80">
        <v>9994</v>
      </c>
      <c r="F261" s="80"/>
      <c r="G261" s="56" t="s">
        <v>30</v>
      </c>
      <c r="J261" s="78">
        <f>E261-B261</f>
        <v>69</v>
      </c>
      <c r="K261" s="81"/>
      <c r="L261" s="57" t="s">
        <v>20</v>
      </c>
      <c r="M261" s="83">
        <v>34.119999999999997</v>
      </c>
      <c r="N261" s="83"/>
      <c r="O261" s="38" t="s">
        <v>19</v>
      </c>
      <c r="P261" s="83">
        <v>40</v>
      </c>
      <c r="Q261" s="83"/>
      <c r="R261" s="21" t="s">
        <v>29</v>
      </c>
      <c r="S261" s="38" t="s">
        <v>13</v>
      </c>
      <c r="T261" s="78">
        <f>J261*(M261+P261)/2</f>
        <v>2557.1400000000003</v>
      </c>
      <c r="U261" s="78"/>
      <c r="V261" s="50" t="s">
        <v>11</v>
      </c>
      <c r="W261" s="83">
        <v>0.06</v>
      </c>
      <c r="X261" s="83"/>
      <c r="Y261" s="38" t="s">
        <v>12</v>
      </c>
      <c r="Z261" s="50">
        <v>9</v>
      </c>
      <c r="AA261" s="38" t="s">
        <v>13</v>
      </c>
      <c r="AB261" s="78">
        <f>T261*W261/Z261</f>
        <v>17.047600000000003</v>
      </c>
      <c r="AC261" s="78"/>
      <c r="AD261" s="21" t="s">
        <v>33</v>
      </c>
    </row>
    <row r="262" spans="2:30" x14ac:dyDescent="0.2">
      <c r="B262" s="80">
        <v>9925</v>
      </c>
      <c r="C262" s="80"/>
      <c r="D262" s="50" t="s">
        <v>25</v>
      </c>
      <c r="E262" s="80">
        <v>9994</v>
      </c>
      <c r="F262" s="80"/>
      <c r="G262" s="56" t="s">
        <v>30</v>
      </c>
      <c r="J262" s="78">
        <f>E262-B262</f>
        <v>69</v>
      </c>
      <c r="K262" s="81"/>
      <c r="L262" s="57" t="s">
        <v>20</v>
      </c>
      <c r="M262" s="83">
        <v>34.78</v>
      </c>
      <c r="N262" s="83"/>
      <c r="O262" s="38" t="s">
        <v>19</v>
      </c>
      <c r="P262" s="83">
        <v>40.659999999999997</v>
      </c>
      <c r="Q262" s="83"/>
      <c r="R262" s="21" t="s">
        <v>29</v>
      </c>
      <c r="S262" s="38" t="s">
        <v>13</v>
      </c>
      <c r="T262" s="78">
        <f>J262*(M262+P262)/2</f>
        <v>2602.6799999999998</v>
      </c>
      <c r="U262" s="78"/>
      <c r="V262" s="50" t="s">
        <v>11</v>
      </c>
      <c r="W262" s="83">
        <f>$W$261</f>
        <v>0.06</v>
      </c>
      <c r="X262" s="83"/>
      <c r="Y262" s="38" t="s">
        <v>12</v>
      </c>
      <c r="Z262" s="50">
        <v>9</v>
      </c>
      <c r="AA262" s="38" t="s">
        <v>13</v>
      </c>
      <c r="AB262" s="78">
        <f>T262*W262/Z262</f>
        <v>17.351199999999999</v>
      </c>
      <c r="AC262" s="78"/>
      <c r="AD262" s="21" t="s">
        <v>33</v>
      </c>
    </row>
    <row r="263" spans="2:30" x14ac:dyDescent="0.2">
      <c r="B263" s="80">
        <v>9925</v>
      </c>
      <c r="C263" s="80"/>
      <c r="D263" s="50" t="s">
        <v>25</v>
      </c>
      <c r="E263" s="80">
        <v>9994</v>
      </c>
      <c r="F263" s="80"/>
      <c r="G263" s="56" t="s">
        <v>30</v>
      </c>
      <c r="J263" s="78">
        <f>E263-B263</f>
        <v>69</v>
      </c>
      <c r="K263" s="81"/>
      <c r="L263" s="57" t="s">
        <v>20</v>
      </c>
      <c r="M263" s="83">
        <v>35.78</v>
      </c>
      <c r="N263" s="83"/>
      <c r="O263" s="38" t="s">
        <v>19</v>
      </c>
      <c r="P263" s="83">
        <v>41.66</v>
      </c>
      <c r="Q263" s="83"/>
      <c r="R263" s="21" t="s">
        <v>29</v>
      </c>
      <c r="S263" s="38" t="s">
        <v>13</v>
      </c>
      <c r="T263" s="78">
        <f>J263*(M263+P263)/2</f>
        <v>2671.68</v>
      </c>
      <c r="U263" s="78"/>
      <c r="V263" s="50"/>
      <c r="W263" s="83">
        <f>$W$261</f>
        <v>0.06</v>
      </c>
      <c r="X263" s="83"/>
      <c r="Y263" s="38" t="s">
        <v>12</v>
      </c>
      <c r="Z263" s="50">
        <v>9</v>
      </c>
      <c r="AA263" s="38" t="s">
        <v>13</v>
      </c>
      <c r="AB263" s="78">
        <f>T263*W263/Z263</f>
        <v>17.811199999999999</v>
      </c>
      <c r="AC263" s="78"/>
      <c r="AD263" s="21" t="s">
        <v>33</v>
      </c>
    </row>
    <row r="264" spans="2:30" x14ac:dyDescent="0.2">
      <c r="B264" s="66"/>
      <c r="C264" s="66"/>
      <c r="D264" s="50"/>
      <c r="E264" s="66"/>
      <c r="F264" s="66"/>
      <c r="G264" s="56"/>
      <c r="J264" s="37"/>
      <c r="K264" s="50"/>
      <c r="L264" s="57"/>
      <c r="M264" s="67"/>
      <c r="N264" s="67"/>
      <c r="O264" s="38"/>
      <c r="P264" s="67"/>
      <c r="Q264" s="67"/>
      <c r="S264" s="38"/>
      <c r="T264" s="37"/>
      <c r="U264" s="37"/>
      <c r="V264" s="50"/>
      <c r="W264" s="67"/>
      <c r="X264" s="67"/>
      <c r="Y264" s="38"/>
      <c r="Z264" s="50"/>
      <c r="AA264" s="38"/>
      <c r="AB264" s="37"/>
      <c r="AC264" s="37"/>
    </row>
    <row r="265" spans="2:30" x14ac:dyDescent="0.2">
      <c r="B265" s="80">
        <v>9994</v>
      </c>
      <c r="C265" s="80"/>
      <c r="D265" s="50" t="s">
        <v>25</v>
      </c>
      <c r="E265" s="80">
        <v>10105</v>
      </c>
      <c r="F265" s="80"/>
      <c r="G265" s="56" t="s">
        <v>30</v>
      </c>
      <c r="J265" s="78">
        <f t="shared" ref="J265:J266" si="0">E265-B265</f>
        <v>111</v>
      </c>
      <c r="K265" s="81"/>
      <c r="L265" s="57" t="s">
        <v>20</v>
      </c>
      <c r="M265" s="83">
        <v>40</v>
      </c>
      <c r="N265" s="83"/>
      <c r="O265" s="38" t="s">
        <v>19</v>
      </c>
      <c r="P265" s="83">
        <v>40</v>
      </c>
      <c r="Q265" s="83"/>
      <c r="R265" s="21" t="s">
        <v>29</v>
      </c>
      <c r="S265" s="38" t="s">
        <v>13</v>
      </c>
      <c r="T265" s="78">
        <f>J265*(M265+P265)/2</f>
        <v>4440</v>
      </c>
      <c r="U265" s="78"/>
      <c r="V265" s="50" t="s">
        <v>11</v>
      </c>
      <c r="W265" s="83">
        <f>W261</f>
        <v>0.06</v>
      </c>
      <c r="X265" s="83"/>
      <c r="Y265" s="38" t="s">
        <v>12</v>
      </c>
      <c r="Z265" s="50">
        <v>9</v>
      </c>
      <c r="AA265" s="38" t="s">
        <v>13</v>
      </c>
      <c r="AB265" s="78">
        <f t="shared" ref="AB265:AB266" si="1">T265*W265/Z265</f>
        <v>29.599999999999998</v>
      </c>
      <c r="AC265" s="78"/>
      <c r="AD265" s="21" t="s">
        <v>33</v>
      </c>
    </row>
    <row r="266" spans="2:30" x14ac:dyDescent="0.2">
      <c r="B266" s="80">
        <v>9994</v>
      </c>
      <c r="C266" s="80"/>
      <c r="D266" s="50" t="s">
        <v>25</v>
      </c>
      <c r="E266" s="80">
        <v>10105</v>
      </c>
      <c r="F266" s="80"/>
      <c r="G266" s="56" t="s">
        <v>30</v>
      </c>
      <c r="J266" s="78">
        <f t="shared" si="0"/>
        <v>111</v>
      </c>
      <c r="K266" s="81"/>
      <c r="L266" s="57" t="s">
        <v>20</v>
      </c>
      <c r="M266" s="83">
        <v>40.659999999999997</v>
      </c>
      <c r="N266" s="83"/>
      <c r="O266" s="38" t="s">
        <v>19</v>
      </c>
      <c r="P266" s="83">
        <v>40.659999999999997</v>
      </c>
      <c r="Q266" s="83"/>
      <c r="R266" s="21" t="s">
        <v>29</v>
      </c>
      <c r="S266" s="38" t="s">
        <v>13</v>
      </c>
      <c r="T266" s="78">
        <f>J266*(M266+P266)/2</f>
        <v>4513.2599999999993</v>
      </c>
      <c r="U266" s="78"/>
      <c r="V266" s="50" t="s">
        <v>11</v>
      </c>
      <c r="W266" s="83">
        <f t="shared" ref="W266:W267" si="2">W262</f>
        <v>0.06</v>
      </c>
      <c r="X266" s="83"/>
      <c r="Y266" s="38" t="s">
        <v>12</v>
      </c>
      <c r="Z266" s="50">
        <v>9</v>
      </c>
      <c r="AA266" s="38" t="s">
        <v>13</v>
      </c>
      <c r="AB266" s="78">
        <f t="shared" si="1"/>
        <v>30.088399999999993</v>
      </c>
      <c r="AC266" s="78"/>
      <c r="AD266" s="21" t="s">
        <v>33</v>
      </c>
    </row>
    <row r="267" spans="2:30" x14ac:dyDescent="0.2">
      <c r="B267" s="80">
        <v>9994</v>
      </c>
      <c r="C267" s="80"/>
      <c r="D267" s="50" t="s">
        <v>25</v>
      </c>
      <c r="E267" s="80">
        <v>10105</v>
      </c>
      <c r="F267" s="80"/>
      <c r="G267" s="56" t="s">
        <v>30</v>
      </c>
      <c r="J267" s="78">
        <f t="shared" ref="J267" si="3">E267-B267</f>
        <v>111</v>
      </c>
      <c r="K267" s="81"/>
      <c r="L267" s="57" t="s">
        <v>20</v>
      </c>
      <c r="M267" s="83">
        <v>41.66</v>
      </c>
      <c r="N267" s="83"/>
      <c r="O267" s="38" t="s">
        <v>19</v>
      </c>
      <c r="P267" s="83">
        <v>41.66</v>
      </c>
      <c r="Q267" s="83"/>
      <c r="R267" s="21" t="s">
        <v>29</v>
      </c>
      <c r="S267" s="38" t="s">
        <v>13</v>
      </c>
      <c r="T267" s="78">
        <f>J267*(M267+P267)/2</f>
        <v>4624.2599999999993</v>
      </c>
      <c r="U267" s="78"/>
      <c r="V267" s="50" t="s">
        <v>11</v>
      </c>
      <c r="W267" s="83">
        <f t="shared" si="2"/>
        <v>0.06</v>
      </c>
      <c r="X267" s="83"/>
      <c r="Y267" s="38" t="s">
        <v>12</v>
      </c>
      <c r="Z267" s="50">
        <v>9</v>
      </c>
      <c r="AA267" s="38" t="s">
        <v>13</v>
      </c>
      <c r="AB267" s="78">
        <f t="shared" ref="AB267" si="4">T267*W267/Z267</f>
        <v>30.828399999999995</v>
      </c>
      <c r="AC267" s="78"/>
      <c r="AD267" s="21" t="s">
        <v>33</v>
      </c>
    </row>
    <row r="268" spans="2:30" x14ac:dyDescent="0.2">
      <c r="B268" s="66"/>
      <c r="C268" s="66"/>
      <c r="D268" s="50"/>
      <c r="E268" s="66"/>
      <c r="F268" s="66"/>
      <c r="G268" s="56"/>
      <c r="J268" s="37"/>
      <c r="K268" s="50"/>
      <c r="L268" s="57"/>
      <c r="M268" s="67"/>
      <c r="N268" s="67"/>
      <c r="O268" s="38"/>
      <c r="P268" s="67"/>
      <c r="Q268" s="67"/>
      <c r="S268" s="38"/>
      <c r="T268" s="37"/>
      <c r="U268" s="37"/>
      <c r="V268" s="50"/>
      <c r="W268" s="67"/>
      <c r="X268" s="67"/>
      <c r="Y268" s="38"/>
      <c r="Z268" s="50"/>
      <c r="AA268" s="38"/>
      <c r="AB268" s="37"/>
      <c r="AC268" s="37"/>
    </row>
    <row r="269" spans="2:30" x14ac:dyDescent="0.2">
      <c r="B269" s="80">
        <v>10105</v>
      </c>
      <c r="C269" s="80"/>
      <c r="D269" s="50" t="s">
        <v>25</v>
      </c>
      <c r="E269" s="80">
        <v>10150</v>
      </c>
      <c r="F269" s="80"/>
      <c r="G269" s="56" t="s">
        <v>30</v>
      </c>
      <c r="J269" s="78">
        <f t="shared" ref="J269:J271" si="5">E269-B269</f>
        <v>45</v>
      </c>
      <c r="K269" s="81"/>
      <c r="L269" s="57" t="s">
        <v>20</v>
      </c>
      <c r="M269" s="83">
        <v>40</v>
      </c>
      <c r="N269" s="83"/>
      <c r="O269" s="38" t="s">
        <v>19</v>
      </c>
      <c r="P269" s="83">
        <v>38</v>
      </c>
      <c r="Q269" s="83"/>
      <c r="R269" s="21" t="s">
        <v>29</v>
      </c>
      <c r="S269" s="38" t="s">
        <v>13</v>
      </c>
      <c r="T269" s="78">
        <f>J269*(M269+P269)/2</f>
        <v>1755</v>
      </c>
      <c r="U269" s="78"/>
      <c r="V269" s="50" t="s">
        <v>11</v>
      </c>
      <c r="W269" s="83">
        <f>W261</f>
        <v>0.06</v>
      </c>
      <c r="X269" s="83"/>
      <c r="Y269" s="38" t="s">
        <v>12</v>
      </c>
      <c r="Z269" s="50">
        <v>9</v>
      </c>
      <c r="AA269" s="38" t="s">
        <v>13</v>
      </c>
      <c r="AB269" s="78">
        <f t="shared" ref="AB269:AB271" si="6">T269*W269/Z269</f>
        <v>11.7</v>
      </c>
      <c r="AC269" s="78"/>
      <c r="AD269" s="21" t="s">
        <v>33</v>
      </c>
    </row>
    <row r="270" spans="2:30" x14ac:dyDescent="0.2">
      <c r="B270" s="80">
        <v>10105</v>
      </c>
      <c r="C270" s="80"/>
      <c r="D270" s="50" t="s">
        <v>25</v>
      </c>
      <c r="E270" s="80">
        <v>10150</v>
      </c>
      <c r="F270" s="80"/>
      <c r="G270" s="56" t="s">
        <v>30</v>
      </c>
      <c r="J270" s="78">
        <f t="shared" si="5"/>
        <v>45</v>
      </c>
      <c r="K270" s="81"/>
      <c r="L270" s="57" t="s">
        <v>20</v>
      </c>
      <c r="M270" s="83">
        <v>40.659999999999997</v>
      </c>
      <c r="N270" s="83"/>
      <c r="O270" s="38" t="s">
        <v>19</v>
      </c>
      <c r="P270" s="83">
        <v>38.65</v>
      </c>
      <c r="Q270" s="83"/>
      <c r="R270" s="21" t="s">
        <v>29</v>
      </c>
      <c r="S270" s="38" t="s">
        <v>13</v>
      </c>
      <c r="T270" s="78">
        <f>J270*(M270+P270)/2</f>
        <v>1784.4750000000001</v>
      </c>
      <c r="U270" s="78"/>
      <c r="V270" s="50" t="s">
        <v>11</v>
      </c>
      <c r="W270" s="83">
        <f t="shared" ref="W270:W271" si="7">W262</f>
        <v>0.06</v>
      </c>
      <c r="X270" s="83"/>
      <c r="Y270" s="38" t="s">
        <v>12</v>
      </c>
      <c r="Z270" s="50">
        <v>9</v>
      </c>
      <c r="AA270" s="38" t="s">
        <v>13</v>
      </c>
      <c r="AB270" s="78">
        <f t="shared" si="6"/>
        <v>11.8965</v>
      </c>
      <c r="AC270" s="78"/>
      <c r="AD270" s="21" t="s">
        <v>33</v>
      </c>
    </row>
    <row r="271" spans="2:30" x14ac:dyDescent="0.2">
      <c r="B271" s="80">
        <v>10105</v>
      </c>
      <c r="C271" s="80"/>
      <c r="D271" s="50" t="s">
        <v>25</v>
      </c>
      <c r="E271" s="80">
        <v>10150</v>
      </c>
      <c r="F271" s="80"/>
      <c r="G271" s="56" t="s">
        <v>30</v>
      </c>
      <c r="J271" s="78">
        <f t="shared" si="5"/>
        <v>45</v>
      </c>
      <c r="K271" s="81"/>
      <c r="L271" s="57" t="s">
        <v>20</v>
      </c>
      <c r="M271" s="83">
        <v>41.66</v>
      </c>
      <c r="N271" s="83"/>
      <c r="O271" s="38" t="s">
        <v>19</v>
      </c>
      <c r="P271" s="83">
        <v>39.659999999999997</v>
      </c>
      <c r="Q271" s="83"/>
      <c r="R271" s="21" t="s">
        <v>29</v>
      </c>
      <c r="S271" s="38" t="s">
        <v>13</v>
      </c>
      <c r="T271" s="78">
        <f>J271*(M271+P271)/2</f>
        <v>1829.6999999999998</v>
      </c>
      <c r="U271" s="78"/>
      <c r="V271" s="50" t="s">
        <v>11</v>
      </c>
      <c r="W271" s="83">
        <f t="shared" si="7"/>
        <v>0.06</v>
      </c>
      <c r="X271" s="83"/>
      <c r="Y271" s="38" t="s">
        <v>12</v>
      </c>
      <c r="Z271" s="50">
        <v>9</v>
      </c>
      <c r="AA271" s="38" t="s">
        <v>13</v>
      </c>
      <c r="AB271" s="78">
        <f t="shared" si="6"/>
        <v>12.197999999999999</v>
      </c>
      <c r="AC271" s="78"/>
      <c r="AD271" s="21" t="s">
        <v>33</v>
      </c>
    </row>
    <row r="272" spans="2:30" x14ac:dyDescent="0.2">
      <c r="B272" s="66"/>
      <c r="C272" s="66"/>
      <c r="D272" s="50"/>
      <c r="E272" s="66"/>
      <c r="F272" s="66"/>
      <c r="G272" s="56"/>
      <c r="J272" s="37"/>
      <c r="K272" s="50"/>
      <c r="L272" s="57"/>
      <c r="M272" s="67"/>
      <c r="N272" s="67"/>
      <c r="O272" s="38"/>
      <c r="P272" s="67"/>
      <c r="Q272" s="67"/>
      <c r="S272" s="38"/>
      <c r="T272" s="37"/>
      <c r="U272" s="37"/>
      <c r="V272" s="50"/>
      <c r="W272" s="67"/>
      <c r="X272" s="67"/>
      <c r="Y272" s="38"/>
      <c r="Z272" s="50"/>
      <c r="AA272" s="38"/>
      <c r="AB272" s="37"/>
      <c r="AC272" s="37"/>
    </row>
    <row r="273" spans="2:30" x14ac:dyDescent="0.2">
      <c r="B273" s="36" t="s">
        <v>15</v>
      </c>
      <c r="C273" s="22"/>
      <c r="O273" s="23"/>
      <c r="P273" s="23"/>
      <c r="Q273" s="23"/>
      <c r="Y273" s="58"/>
      <c r="Z273" s="55"/>
      <c r="AA273" s="59"/>
      <c r="AB273" s="78">
        <f>SUM(AB261:AC271)</f>
        <v>178.5213</v>
      </c>
      <c r="AC273" s="78"/>
      <c r="AD273" s="21" t="s">
        <v>33</v>
      </c>
    </row>
    <row r="274" spans="2:30" x14ac:dyDescent="0.2">
      <c r="B274" s="36"/>
      <c r="C274" s="22"/>
      <c r="O274" s="23"/>
      <c r="P274" s="23"/>
      <c r="Q274" s="23"/>
      <c r="Y274" s="58"/>
      <c r="Z274" s="55"/>
    </row>
    <row r="275" spans="2:30" x14ac:dyDescent="0.2">
      <c r="B275" s="36" t="s">
        <v>16</v>
      </c>
      <c r="C275" s="22"/>
      <c r="O275" s="23"/>
      <c r="P275" s="23"/>
      <c r="Q275" s="23"/>
      <c r="Y275" s="58"/>
      <c r="Z275" s="55"/>
      <c r="AA275" s="21" t="s">
        <v>17</v>
      </c>
      <c r="AB275" s="82">
        <f>ROUND(AB273,0)</f>
        <v>179</v>
      </c>
      <c r="AC275" s="82"/>
      <c r="AD275" s="21" t="s">
        <v>33</v>
      </c>
    </row>
    <row r="276" spans="2:30" x14ac:dyDescent="0.2">
      <c r="C276" s="22"/>
      <c r="O276" s="23"/>
      <c r="P276" s="23"/>
      <c r="Q276" s="23"/>
    </row>
    <row r="277" spans="2:30" x14ac:dyDescent="0.2">
      <c r="B277" s="48" t="str">
        <f>"Total for "&amp;B258&amp;":"</f>
        <v>Total for ITEM 407 - TACK COAT:</v>
      </c>
      <c r="C277" s="22"/>
      <c r="O277" s="23"/>
      <c r="P277" s="23"/>
      <c r="Q277" s="23"/>
      <c r="AB277" s="82">
        <f>AB275</f>
        <v>179</v>
      </c>
      <c r="AC277" s="82"/>
      <c r="AD277" s="21" t="s">
        <v>33</v>
      </c>
    </row>
    <row r="278" spans="2:30" x14ac:dyDescent="0.2">
      <c r="B278" s="48"/>
      <c r="C278" s="22"/>
      <c r="O278" s="23"/>
      <c r="P278" s="23"/>
      <c r="Q278" s="23"/>
      <c r="AB278" s="46"/>
      <c r="AC278" s="46"/>
    </row>
    <row r="279" spans="2:30" x14ac:dyDescent="0.2">
      <c r="B279" s="48"/>
      <c r="C279" s="22"/>
      <c r="O279" s="23"/>
      <c r="P279" s="23"/>
      <c r="Q279" s="23"/>
      <c r="AB279" s="46"/>
      <c r="AC279" s="46"/>
    </row>
    <row r="280" spans="2:30" x14ac:dyDescent="0.2">
      <c r="B280" s="47" t="s">
        <v>131</v>
      </c>
      <c r="O280" s="23"/>
    </row>
    <row r="281" spans="2:30" x14ac:dyDescent="0.2">
      <c r="C281" s="22"/>
      <c r="M281" s="23"/>
      <c r="N281" s="23"/>
      <c r="O281" s="23"/>
    </row>
    <row r="282" spans="2:30" x14ac:dyDescent="0.2">
      <c r="B282" s="81" t="s">
        <v>24</v>
      </c>
      <c r="C282" s="81"/>
      <c r="D282" s="50" t="s">
        <v>25</v>
      </c>
      <c r="E282" s="81" t="s">
        <v>24</v>
      </c>
      <c r="F282" s="81"/>
      <c r="J282" s="55" t="s">
        <v>8</v>
      </c>
      <c r="K282" s="55"/>
      <c r="M282" s="55" t="s">
        <v>26</v>
      </c>
      <c r="N282" s="55"/>
      <c r="P282" s="55" t="s">
        <v>27</v>
      </c>
      <c r="Q282" s="55"/>
      <c r="T282" s="55" t="s">
        <v>28</v>
      </c>
      <c r="U282" s="55"/>
      <c r="W282" s="55" t="s">
        <v>31</v>
      </c>
      <c r="X282" s="55"/>
    </row>
    <row r="283" spans="2:30" x14ac:dyDescent="0.2">
      <c r="B283" s="80">
        <v>9925</v>
      </c>
      <c r="C283" s="80"/>
      <c r="D283" s="50" t="s">
        <v>25</v>
      </c>
      <c r="E283" s="80">
        <v>9994</v>
      </c>
      <c r="F283" s="80"/>
      <c r="G283" s="56" t="s">
        <v>30</v>
      </c>
      <c r="J283" s="78">
        <f>E283-B283</f>
        <v>69</v>
      </c>
      <c r="K283" s="81"/>
      <c r="L283" s="57" t="s">
        <v>20</v>
      </c>
      <c r="M283" s="83">
        <v>34.119999999999997</v>
      </c>
      <c r="N283" s="83"/>
      <c r="O283" s="38" t="s">
        <v>19</v>
      </c>
      <c r="P283" s="83">
        <v>40</v>
      </c>
      <c r="Q283" s="83"/>
      <c r="R283" s="21" t="s">
        <v>29</v>
      </c>
      <c r="S283" s="38" t="s">
        <v>13</v>
      </c>
      <c r="T283" s="78">
        <f>J283*(M283+P283)/2</f>
        <v>2557.1400000000003</v>
      </c>
      <c r="U283" s="78"/>
      <c r="V283" s="50" t="s">
        <v>11</v>
      </c>
      <c r="W283" s="83">
        <f>3/12</f>
        <v>0.25</v>
      </c>
      <c r="X283" s="83"/>
      <c r="Y283" s="38" t="s">
        <v>12</v>
      </c>
      <c r="Z283" s="50">
        <v>27</v>
      </c>
      <c r="AA283" s="38" t="s">
        <v>13</v>
      </c>
      <c r="AB283" s="78">
        <f>T283*W283/Z283</f>
        <v>23.677222222222227</v>
      </c>
      <c r="AC283" s="78"/>
      <c r="AD283" s="21" t="s">
        <v>14</v>
      </c>
    </row>
    <row r="284" spans="2:30" x14ac:dyDescent="0.2">
      <c r="B284" s="80">
        <v>9994</v>
      </c>
      <c r="C284" s="80"/>
      <c r="D284" s="50" t="s">
        <v>25</v>
      </c>
      <c r="E284" s="80">
        <v>10105</v>
      </c>
      <c r="F284" s="80"/>
      <c r="G284" s="56" t="s">
        <v>30</v>
      </c>
      <c r="J284" s="78">
        <f>E284-B284</f>
        <v>111</v>
      </c>
      <c r="K284" s="81"/>
      <c r="L284" s="57" t="s">
        <v>20</v>
      </c>
      <c r="M284" s="83">
        <v>40</v>
      </c>
      <c r="N284" s="83"/>
      <c r="O284" s="38" t="s">
        <v>19</v>
      </c>
      <c r="P284" s="83">
        <v>40</v>
      </c>
      <c r="Q284" s="83"/>
      <c r="R284" s="21" t="s">
        <v>29</v>
      </c>
      <c r="S284" s="38" t="s">
        <v>13</v>
      </c>
      <c r="T284" s="78">
        <f>J284*(M284+P284)/2</f>
        <v>4440</v>
      </c>
      <c r="U284" s="78"/>
      <c r="V284" s="50" t="s">
        <v>11</v>
      </c>
      <c r="W284" s="83">
        <f>3/12</f>
        <v>0.25</v>
      </c>
      <c r="X284" s="83"/>
      <c r="Y284" s="38" t="s">
        <v>12</v>
      </c>
      <c r="Z284" s="50">
        <v>27</v>
      </c>
      <c r="AA284" s="38" t="s">
        <v>13</v>
      </c>
      <c r="AB284" s="78">
        <f>T284*W284/Z284</f>
        <v>41.111111111111114</v>
      </c>
      <c r="AC284" s="78"/>
      <c r="AD284" s="21" t="s">
        <v>14</v>
      </c>
    </row>
    <row r="285" spans="2:30" x14ac:dyDescent="0.2">
      <c r="B285" s="80">
        <v>10105</v>
      </c>
      <c r="C285" s="80"/>
      <c r="D285" s="50" t="s">
        <v>25</v>
      </c>
      <c r="E285" s="80">
        <v>10150</v>
      </c>
      <c r="F285" s="80"/>
      <c r="G285" s="56" t="s">
        <v>30</v>
      </c>
      <c r="J285" s="78">
        <f>E285-B285</f>
        <v>45</v>
      </c>
      <c r="K285" s="81"/>
      <c r="L285" s="57" t="s">
        <v>20</v>
      </c>
      <c r="M285" s="83">
        <v>40</v>
      </c>
      <c r="N285" s="83"/>
      <c r="O285" s="38" t="s">
        <v>19</v>
      </c>
      <c r="P285" s="83">
        <v>38</v>
      </c>
      <c r="Q285" s="83"/>
      <c r="R285" s="21" t="s">
        <v>29</v>
      </c>
      <c r="S285" s="38" t="s">
        <v>13</v>
      </c>
      <c r="T285" s="78">
        <f>J285*(M285+P285)/2</f>
        <v>1755</v>
      </c>
      <c r="U285" s="78"/>
      <c r="V285" s="50" t="s">
        <v>11</v>
      </c>
      <c r="W285" s="83">
        <f>3/12</f>
        <v>0.25</v>
      </c>
      <c r="X285" s="83"/>
      <c r="Y285" s="38" t="s">
        <v>12</v>
      </c>
      <c r="Z285" s="50">
        <v>27</v>
      </c>
      <c r="AA285" s="38" t="s">
        <v>13</v>
      </c>
      <c r="AB285" s="78">
        <f>T285*W285/Z285</f>
        <v>16.25</v>
      </c>
      <c r="AC285" s="78"/>
      <c r="AD285" s="21" t="s">
        <v>14</v>
      </c>
    </row>
    <row r="286" spans="2:30" x14ac:dyDescent="0.2">
      <c r="B286" s="66"/>
      <c r="C286" s="66"/>
      <c r="D286" s="50"/>
      <c r="E286" s="66"/>
      <c r="F286" s="66"/>
      <c r="G286" s="56"/>
      <c r="J286" s="37"/>
      <c r="K286" s="50"/>
      <c r="L286" s="57"/>
      <c r="M286" s="67"/>
      <c r="N286" s="67"/>
      <c r="O286" s="38"/>
      <c r="P286" s="67"/>
      <c r="Q286" s="67"/>
      <c r="S286" s="38"/>
      <c r="T286" s="37"/>
      <c r="U286" s="37"/>
      <c r="V286" s="50"/>
      <c r="W286" s="67"/>
      <c r="X286" s="67"/>
      <c r="Y286" s="38"/>
      <c r="Z286" s="50"/>
      <c r="AA286" s="38"/>
      <c r="AB286" s="37"/>
      <c r="AC286" s="37"/>
    </row>
    <row r="287" spans="2:30" x14ac:dyDescent="0.2">
      <c r="B287" s="81" t="s">
        <v>24</v>
      </c>
      <c r="C287" s="81"/>
      <c r="D287" s="50" t="s">
        <v>25</v>
      </c>
      <c r="E287" s="81" t="s">
        <v>24</v>
      </c>
      <c r="F287" s="81"/>
      <c r="J287" s="55" t="s">
        <v>8</v>
      </c>
      <c r="K287" s="55"/>
      <c r="M287" s="81" t="s">
        <v>153</v>
      </c>
      <c r="N287" s="81"/>
      <c r="O287" s="81"/>
      <c r="P287" s="81"/>
      <c r="Q287" s="81"/>
      <c r="T287" s="121" t="s">
        <v>125</v>
      </c>
      <c r="U287" s="121"/>
      <c r="W287" s="55" t="s">
        <v>31</v>
      </c>
      <c r="X287" s="55"/>
    </row>
    <row r="288" spans="2:30" x14ac:dyDescent="0.2">
      <c r="B288" s="80">
        <v>10750</v>
      </c>
      <c r="C288" s="80"/>
      <c r="D288" s="50" t="s">
        <v>25</v>
      </c>
      <c r="E288" s="80">
        <v>10805</v>
      </c>
      <c r="F288" s="80"/>
      <c r="G288" s="56" t="s">
        <v>30</v>
      </c>
      <c r="J288" s="78">
        <f>E288-B288</f>
        <v>55</v>
      </c>
      <c r="K288" s="81"/>
      <c r="L288" s="57" t="s">
        <v>20</v>
      </c>
      <c r="M288" s="119">
        <f>T288/J288</f>
        <v>83.37709090909091</v>
      </c>
      <c r="N288" s="119"/>
      <c r="O288" s="119"/>
      <c r="P288" s="119"/>
      <c r="Q288" s="119"/>
      <c r="R288" s="21" t="s">
        <v>154</v>
      </c>
      <c r="S288" s="38" t="s">
        <v>13</v>
      </c>
      <c r="T288" s="78">
        <v>4585.74</v>
      </c>
      <c r="U288" s="78"/>
      <c r="V288" s="50" t="s">
        <v>11</v>
      </c>
      <c r="W288" s="120">
        <v>0.125</v>
      </c>
      <c r="X288" s="120"/>
      <c r="Y288" s="38" t="s">
        <v>12</v>
      </c>
      <c r="Z288" s="50">
        <v>27</v>
      </c>
      <c r="AA288" s="38" t="s">
        <v>13</v>
      </c>
      <c r="AB288" s="78">
        <f>T288*W288/Z288</f>
        <v>21.230277777777776</v>
      </c>
      <c r="AC288" s="78"/>
      <c r="AD288" s="21" t="s">
        <v>14</v>
      </c>
    </row>
    <row r="289" spans="2:30" x14ac:dyDescent="0.2">
      <c r="B289" s="80">
        <v>10805</v>
      </c>
      <c r="C289" s="80"/>
      <c r="D289" s="50" t="s">
        <v>25</v>
      </c>
      <c r="E289" s="80">
        <v>10950</v>
      </c>
      <c r="F289" s="80"/>
      <c r="G289" s="56" t="s">
        <v>30</v>
      </c>
      <c r="J289" s="78">
        <f>E289-B289</f>
        <v>145</v>
      </c>
      <c r="K289" s="81"/>
      <c r="L289" s="57" t="s">
        <v>20</v>
      </c>
      <c r="M289" s="119">
        <f>T289/J289</f>
        <v>96.690689655172406</v>
      </c>
      <c r="N289" s="119"/>
      <c r="O289" s="119"/>
      <c r="P289" s="119"/>
      <c r="Q289" s="119"/>
      <c r="R289" s="21" t="s">
        <v>154</v>
      </c>
      <c r="S289" s="38" t="s">
        <v>13</v>
      </c>
      <c r="T289" s="78">
        <v>14020.15</v>
      </c>
      <c r="U289" s="78"/>
      <c r="V289" s="50" t="s">
        <v>11</v>
      </c>
      <c r="W289" s="120">
        <v>0.125</v>
      </c>
      <c r="X289" s="120"/>
      <c r="Y289" s="38" t="s">
        <v>12</v>
      </c>
      <c r="Z289" s="50">
        <v>27</v>
      </c>
      <c r="AA289" s="38" t="s">
        <v>13</v>
      </c>
      <c r="AB289" s="78">
        <f>T289*W289/Z289</f>
        <v>64.908101851851853</v>
      </c>
      <c r="AC289" s="78"/>
      <c r="AD289" s="21" t="s">
        <v>14</v>
      </c>
    </row>
    <row r="290" spans="2:30" x14ac:dyDescent="0.2">
      <c r="C290" s="22"/>
      <c r="G290" s="56"/>
      <c r="O290" s="23"/>
      <c r="P290" s="23"/>
      <c r="Q290" s="23"/>
      <c r="T290" s="37"/>
      <c r="U290" s="37"/>
      <c r="V290" s="38"/>
      <c r="W290" s="50"/>
      <c r="AA290" s="38"/>
      <c r="AB290" s="37"/>
      <c r="AC290" s="37"/>
    </row>
    <row r="291" spans="2:30" x14ac:dyDescent="0.2">
      <c r="B291" s="36" t="s">
        <v>15</v>
      </c>
      <c r="C291" s="22"/>
      <c r="O291" s="23"/>
      <c r="P291" s="23"/>
      <c r="Q291" s="23"/>
      <c r="Y291" s="58"/>
      <c r="Z291" s="55"/>
      <c r="AA291" s="59"/>
      <c r="AB291" s="78">
        <f>SUM(AB283:AC289)</f>
        <v>167.17671296296297</v>
      </c>
      <c r="AC291" s="78"/>
      <c r="AD291" s="21" t="s">
        <v>14</v>
      </c>
    </row>
    <row r="292" spans="2:30" x14ac:dyDescent="0.2">
      <c r="C292" s="22"/>
      <c r="O292" s="23"/>
      <c r="P292" s="23"/>
      <c r="Q292" s="23"/>
    </row>
    <row r="293" spans="2:30" x14ac:dyDescent="0.2">
      <c r="B293" s="36" t="s">
        <v>16</v>
      </c>
      <c r="C293" s="22"/>
      <c r="O293" s="23"/>
      <c r="P293" s="23"/>
      <c r="Q293" s="23"/>
      <c r="Y293" s="58"/>
      <c r="Z293" s="55"/>
      <c r="AA293" s="21" t="s">
        <v>17</v>
      </c>
      <c r="AB293" s="82">
        <f>ROUND(AB291,0)</f>
        <v>167</v>
      </c>
      <c r="AC293" s="82"/>
      <c r="AD293" s="21" t="s">
        <v>14</v>
      </c>
    </row>
    <row r="294" spans="2:30" x14ac:dyDescent="0.2">
      <c r="C294" s="22"/>
      <c r="O294" s="23"/>
      <c r="P294" s="23"/>
      <c r="Q294" s="23"/>
    </row>
    <row r="295" spans="2:30" x14ac:dyDescent="0.2">
      <c r="B295" s="48" t="str">
        <f>"Total for "&amp;B280&amp;":"</f>
        <v>Total for ITEM 441 - ASPHALT CONCRETE SURFACE COURSE, TYPE 1, (449), PG64-22:</v>
      </c>
      <c r="C295" s="22"/>
      <c r="O295" s="23"/>
      <c r="P295" s="23"/>
      <c r="Q295" s="23"/>
      <c r="AB295" s="82">
        <f>AB293</f>
        <v>167</v>
      </c>
      <c r="AC295" s="82"/>
      <c r="AD295" s="21" t="s">
        <v>14</v>
      </c>
    </row>
    <row r="299" spans="2:30" x14ac:dyDescent="0.2">
      <c r="B299" s="64" t="s">
        <v>121</v>
      </c>
      <c r="O299" s="23"/>
    </row>
    <row r="300" spans="2:30" x14ac:dyDescent="0.2">
      <c r="O300" s="23"/>
    </row>
    <row r="301" spans="2:30" x14ac:dyDescent="0.2">
      <c r="B301" s="47" t="s">
        <v>122</v>
      </c>
      <c r="O301" s="23"/>
    </row>
    <row r="302" spans="2:30" x14ac:dyDescent="0.2">
      <c r="B302" s="47"/>
      <c r="O302" s="23"/>
    </row>
    <row r="303" spans="2:30" x14ac:dyDescent="0.2">
      <c r="B303" s="36" t="s">
        <v>38</v>
      </c>
      <c r="O303" s="23"/>
    </row>
    <row r="304" spans="2:30" x14ac:dyDescent="0.2">
      <c r="B304" s="48"/>
      <c r="C304" s="22"/>
      <c r="O304" s="23"/>
      <c r="AB304" s="69"/>
      <c r="AC304" s="69"/>
    </row>
    <row r="305" spans="2:29" x14ac:dyDescent="0.2">
      <c r="B305" s="48"/>
      <c r="C305" s="22"/>
      <c r="O305" s="23"/>
      <c r="AB305" s="69"/>
      <c r="AC305" s="69"/>
    </row>
    <row r="306" spans="2:29" x14ac:dyDescent="0.2">
      <c r="B306" s="64" t="s">
        <v>73</v>
      </c>
      <c r="O306" s="23"/>
    </row>
    <row r="307" spans="2:29" x14ac:dyDescent="0.2">
      <c r="O307" s="23"/>
    </row>
    <row r="308" spans="2:29" x14ac:dyDescent="0.2">
      <c r="B308" s="47" t="s">
        <v>120</v>
      </c>
      <c r="O308" s="23"/>
    </row>
    <row r="309" spans="2:29" x14ac:dyDescent="0.2">
      <c r="B309" s="47"/>
      <c r="O309" s="23"/>
    </row>
    <row r="310" spans="2:29" x14ac:dyDescent="0.2">
      <c r="B310" s="36" t="s">
        <v>38</v>
      </c>
      <c r="O310" s="23"/>
    </row>
    <row r="311" spans="2:29" x14ac:dyDescent="0.2">
      <c r="B311" s="47"/>
      <c r="O311" s="23"/>
    </row>
    <row r="312" spans="2:29" x14ac:dyDescent="0.2">
      <c r="O312" s="23"/>
    </row>
    <row r="313" spans="2:29" ht="12.75" customHeight="1" x14ac:dyDescent="0.2">
      <c r="B313" s="47" t="s">
        <v>75</v>
      </c>
      <c r="O313" s="23"/>
    </row>
    <row r="314" spans="2:29" ht="12.75" customHeight="1" x14ac:dyDescent="0.2">
      <c r="B314" s="47"/>
      <c r="O314" s="23"/>
    </row>
    <row r="315" spans="2:29" ht="12.75" customHeight="1" x14ac:dyDescent="0.2">
      <c r="B315" s="36" t="s">
        <v>38</v>
      </c>
      <c r="O315" s="23"/>
    </row>
    <row r="316" spans="2:29" ht="12.75" customHeight="1" x14ac:dyDescent="0.2">
      <c r="B316" s="47"/>
      <c r="O316" s="23"/>
    </row>
    <row r="317" spans="2:29" ht="12.75" customHeight="1" x14ac:dyDescent="0.2">
      <c r="O317" s="23"/>
    </row>
    <row r="318" spans="2:29" ht="12.75" customHeight="1" x14ac:dyDescent="0.2">
      <c r="B318" s="47" t="s">
        <v>76</v>
      </c>
      <c r="O318" s="23"/>
    </row>
    <row r="319" spans="2:29" ht="12.75" customHeight="1" x14ac:dyDescent="0.2">
      <c r="O319" s="23"/>
    </row>
    <row r="320" spans="2:29" ht="12.75" customHeight="1" x14ac:dyDescent="0.2">
      <c r="B320" s="36" t="s">
        <v>38</v>
      </c>
      <c r="O320" s="23"/>
    </row>
    <row r="321" spans="15:15" ht="12.75" customHeight="1" x14ac:dyDescent="0.2">
      <c r="O321" s="23"/>
    </row>
    <row r="322" spans="15:15" ht="12.75" customHeight="1" x14ac:dyDescent="0.2">
      <c r="O322" s="23"/>
    </row>
    <row r="323" spans="15:15" ht="12.75" customHeight="1" x14ac:dyDescent="0.2">
      <c r="O323" s="23"/>
    </row>
    <row r="324" spans="15:15" ht="12.75" customHeight="1" x14ac:dyDescent="0.2">
      <c r="O324" s="23"/>
    </row>
    <row r="325" spans="15:15" ht="12.75" customHeight="1" x14ac:dyDescent="0.2">
      <c r="O325" s="23"/>
    </row>
    <row r="326" spans="15:15" ht="12.75" customHeight="1" x14ac:dyDescent="0.2">
      <c r="O326" s="23"/>
    </row>
    <row r="327" spans="15:15" ht="12.75" customHeight="1" x14ac:dyDescent="0.2">
      <c r="O327" s="23"/>
    </row>
    <row r="328" spans="15:15" ht="12.75" customHeight="1" x14ac:dyDescent="0.2">
      <c r="O328" s="23"/>
    </row>
    <row r="329" spans="15:15" ht="12.75" customHeight="1" x14ac:dyDescent="0.2">
      <c r="O329" s="23"/>
    </row>
    <row r="330" spans="15:15" ht="12.75" customHeight="1" x14ac:dyDescent="0.2">
      <c r="O330" s="23"/>
    </row>
    <row r="331" spans="15:15" ht="12.75" customHeight="1" x14ac:dyDescent="0.2">
      <c r="O331" s="23"/>
    </row>
    <row r="332" spans="15:15" ht="12.75" customHeight="1" x14ac:dyDescent="0.2">
      <c r="O332" s="23"/>
    </row>
    <row r="333" spans="15:15" ht="12.75" customHeight="1" x14ac:dyDescent="0.2">
      <c r="O333" s="23"/>
    </row>
    <row r="334" spans="15:15" ht="12.75" customHeight="1" x14ac:dyDescent="0.2">
      <c r="O334" s="23"/>
    </row>
    <row r="335" spans="15:15" ht="12.75" customHeight="1" x14ac:dyDescent="0.2">
      <c r="O335" s="23"/>
    </row>
    <row r="336" spans="15:15" ht="12.75" customHeight="1" x14ac:dyDescent="0.2">
      <c r="O336" s="23"/>
    </row>
    <row r="337" spans="15:15" ht="12.75" customHeight="1" x14ac:dyDescent="0.2">
      <c r="O337" s="23"/>
    </row>
    <row r="338" spans="15:15" ht="12.75" customHeight="1" x14ac:dyDescent="0.2">
      <c r="O338" s="23"/>
    </row>
    <row r="339" spans="15:15" ht="12.75" customHeight="1" x14ac:dyDescent="0.2">
      <c r="O339" s="23"/>
    </row>
    <row r="340" spans="15:15" ht="12.75" customHeight="1" x14ac:dyDescent="0.2">
      <c r="O340" s="23"/>
    </row>
    <row r="341" spans="15:15" ht="12.75" customHeight="1" x14ac:dyDescent="0.2">
      <c r="O341" s="23"/>
    </row>
    <row r="342" spans="15:15" ht="12.75" customHeight="1" x14ac:dyDescent="0.2">
      <c r="O342" s="23"/>
    </row>
    <row r="343" spans="15:15" ht="12.75" customHeight="1" x14ac:dyDescent="0.2">
      <c r="O343" s="23"/>
    </row>
    <row r="344" spans="15:15" ht="12.75" customHeight="1" x14ac:dyDescent="0.2">
      <c r="O344" s="23"/>
    </row>
    <row r="345" spans="15:15" ht="12.75" customHeight="1" x14ac:dyDescent="0.2">
      <c r="O345" s="23"/>
    </row>
    <row r="346" spans="15:15" ht="12.75" customHeight="1" x14ac:dyDescent="0.2">
      <c r="O346" s="23"/>
    </row>
    <row r="347" spans="15:15" ht="12.75" customHeight="1" x14ac:dyDescent="0.2">
      <c r="O347" s="23"/>
    </row>
    <row r="348" spans="15:15" ht="12.75" customHeight="1" x14ac:dyDescent="0.2">
      <c r="O348" s="23"/>
    </row>
    <row r="349" spans="15:15" ht="12.75" customHeight="1" x14ac:dyDescent="0.2">
      <c r="O349" s="23"/>
    </row>
    <row r="350" spans="15:15" ht="12.75" customHeight="1" x14ac:dyDescent="0.2">
      <c r="O350" s="23"/>
    </row>
    <row r="351" spans="15:15" ht="12.75" customHeight="1" x14ac:dyDescent="0.2">
      <c r="O351" s="23"/>
    </row>
    <row r="352" spans="15:15" ht="12.75" customHeight="1" x14ac:dyDescent="0.2">
      <c r="O352" s="23"/>
    </row>
    <row r="353" spans="2:31" ht="12.75" customHeight="1" x14ac:dyDescent="0.2">
      <c r="O353" s="23"/>
    </row>
    <row r="354" spans="2:31" ht="12.75" customHeight="1" x14ac:dyDescent="0.2">
      <c r="O354" s="23"/>
    </row>
    <row r="355" spans="2:31" ht="12.75" customHeight="1" x14ac:dyDescent="0.2">
      <c r="O355" s="23"/>
    </row>
    <row r="356" spans="2:31" ht="12.75" customHeight="1" x14ac:dyDescent="0.2">
      <c r="O356" s="23"/>
    </row>
    <row r="357" spans="2:31" ht="12.75" customHeight="1" x14ac:dyDescent="0.2">
      <c r="O357" s="23"/>
    </row>
    <row r="358" spans="2:31" ht="12.75" customHeight="1" x14ac:dyDescent="0.2">
      <c r="O358" s="23"/>
    </row>
    <row r="359" spans="2:31" ht="12.75" customHeight="1" x14ac:dyDescent="0.2">
      <c r="O359" s="23"/>
    </row>
    <row r="360" spans="2:31" ht="12.75" customHeight="1" x14ac:dyDescent="0.2">
      <c r="O360" s="23"/>
    </row>
    <row r="361" spans="2:31" x14ac:dyDescent="0.2">
      <c r="O361" s="23"/>
    </row>
    <row r="362" spans="2:31" x14ac:dyDescent="0.2">
      <c r="O362" s="23"/>
    </row>
    <row r="363" spans="2:31" x14ac:dyDescent="0.2">
      <c r="O363" s="23"/>
    </row>
    <row r="364" spans="2:31" x14ac:dyDescent="0.2">
      <c r="O364" s="23"/>
    </row>
    <row r="365" spans="2:31" x14ac:dyDescent="0.2">
      <c r="O365" s="23"/>
    </row>
    <row r="366" spans="2:31" x14ac:dyDescent="0.2">
      <c r="O366" s="23"/>
    </row>
    <row r="367" spans="2:31" x14ac:dyDescent="0.2">
      <c r="O367" s="23"/>
    </row>
    <row r="368" spans="2:31" x14ac:dyDescent="0.2">
      <c r="B368" s="25"/>
      <c r="C368" s="26"/>
      <c r="D368" s="27"/>
      <c r="E368" s="27"/>
      <c r="F368" s="27"/>
      <c r="G368" s="27"/>
      <c r="H368" s="27"/>
      <c r="I368" s="27"/>
      <c r="J368" s="27"/>
      <c r="K368" s="27"/>
      <c r="L368" s="27"/>
      <c r="M368" s="23"/>
      <c r="N368" s="23"/>
      <c r="O368" s="23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8"/>
      <c r="AA368" s="28"/>
      <c r="AB368" s="27"/>
      <c r="AC368" s="27"/>
      <c r="AD368" s="27"/>
      <c r="AE368" s="27"/>
    </row>
    <row r="369" spans="1:31" x14ac:dyDescent="0.2">
      <c r="B369" s="25"/>
      <c r="C369" s="26"/>
      <c r="D369" s="27"/>
      <c r="E369" s="27"/>
      <c r="F369" s="27"/>
      <c r="G369" s="27"/>
      <c r="H369" s="27"/>
      <c r="I369" s="27"/>
      <c r="J369" s="27"/>
      <c r="K369" s="27"/>
      <c r="L369" s="27"/>
      <c r="M369" s="23"/>
      <c r="N369" s="23"/>
      <c r="O369" s="23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8"/>
      <c r="AA369" s="28"/>
      <c r="AB369" s="27"/>
      <c r="AC369" s="27"/>
      <c r="AD369" s="27"/>
      <c r="AE369" s="27"/>
    </row>
    <row r="370" spans="1:31" x14ac:dyDescent="0.2">
      <c r="B370" s="25"/>
      <c r="C370" s="26"/>
      <c r="D370" s="27"/>
      <c r="E370" s="27"/>
      <c r="F370" s="27"/>
      <c r="G370" s="27"/>
      <c r="H370" s="27"/>
      <c r="I370" s="27"/>
      <c r="J370" s="27"/>
      <c r="K370" s="27"/>
      <c r="L370" s="27"/>
      <c r="M370" s="23"/>
      <c r="N370" s="23"/>
      <c r="O370" s="23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8"/>
      <c r="AA370" s="28"/>
      <c r="AB370" s="27"/>
      <c r="AC370" s="27"/>
      <c r="AD370" s="27"/>
      <c r="AE370" s="27"/>
    </row>
    <row r="371" spans="1:31" x14ac:dyDescent="0.2">
      <c r="A371" s="27"/>
      <c r="B371" s="25"/>
      <c r="C371" s="26"/>
      <c r="D371" s="27"/>
      <c r="E371" s="27"/>
      <c r="F371" s="27"/>
      <c r="G371" s="27"/>
      <c r="H371" s="27"/>
      <c r="I371" s="27"/>
      <c r="J371" s="27"/>
      <c r="K371" s="27"/>
      <c r="L371" s="27"/>
      <c r="M371" s="23"/>
      <c r="N371" s="23"/>
      <c r="O371" s="23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8"/>
      <c r="AA371" s="28"/>
      <c r="AB371" s="27"/>
      <c r="AC371" s="27"/>
      <c r="AD371" s="27"/>
      <c r="AE371" s="27"/>
    </row>
    <row r="372" spans="1:31" x14ac:dyDescent="0.2">
      <c r="A372" s="27"/>
      <c r="B372" s="25"/>
      <c r="C372" s="26"/>
      <c r="D372" s="27"/>
      <c r="E372" s="27"/>
      <c r="F372" s="27"/>
      <c r="G372" s="27"/>
      <c r="H372" s="27"/>
      <c r="I372" s="27"/>
      <c r="J372" s="27"/>
      <c r="K372" s="27"/>
      <c r="L372" s="27"/>
      <c r="M372" s="23"/>
      <c r="N372" s="23"/>
      <c r="O372" s="23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8"/>
      <c r="AA372" s="28"/>
      <c r="AB372" s="27"/>
      <c r="AC372" s="27"/>
      <c r="AD372" s="27"/>
      <c r="AE372" s="27"/>
    </row>
    <row r="406" spans="1:31" s="24" customFormat="1" x14ac:dyDescent="0.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</row>
    <row r="407" spans="1:31" s="24" customFormat="1" x14ac:dyDescent="0.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</row>
    <row r="408" spans="1:31" s="24" customFormat="1" x14ac:dyDescent="0.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</row>
    <row r="409" spans="1:31" s="24" customFormat="1" x14ac:dyDescent="0.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</row>
    <row r="410" spans="1:31" s="24" customFormat="1" x14ac:dyDescent="0.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</row>
    <row r="411" spans="1:31" s="24" customFormat="1" x14ac:dyDescent="0.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</row>
    <row r="412" spans="1:31" s="24" customFormat="1" x14ac:dyDescent="0.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</row>
    <row r="413" spans="1:31" s="24" customFormat="1" x14ac:dyDescent="0.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</row>
    <row r="414" spans="1:31" s="24" customFormat="1" x14ac:dyDescent="0.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</row>
    <row r="415" spans="1:31" s="24" customFormat="1" x14ac:dyDescent="0.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</row>
    <row r="416" spans="1:31" s="24" customFormat="1" x14ac:dyDescent="0.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</row>
    <row r="417" spans="1:31" s="24" customFormat="1" x14ac:dyDescent="0.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</row>
    <row r="418" spans="1:31" s="24" customFormat="1" x14ac:dyDescent="0.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</row>
    <row r="419" spans="1:31" s="24" customFormat="1" x14ac:dyDescent="0.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</row>
    <row r="420" spans="1:31" s="24" customFormat="1" x14ac:dyDescent="0.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</row>
    <row r="421" spans="1:31" s="24" customFormat="1" x14ac:dyDescent="0.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</row>
    <row r="422" spans="1:31" s="24" customFormat="1" x14ac:dyDescent="0.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</row>
    <row r="423" spans="1:31" s="24" customFormat="1" x14ac:dyDescent="0.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</row>
    <row r="424" spans="1:31" s="24" customFormat="1" x14ac:dyDescent="0.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</row>
    <row r="425" spans="1:31" s="24" customFormat="1" x14ac:dyDescent="0.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</row>
    <row r="426" spans="1:31" s="24" customFormat="1" x14ac:dyDescent="0.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</row>
    <row r="427" spans="1:31" s="24" customFormat="1" x14ac:dyDescent="0.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</row>
    <row r="428" spans="1:31" s="24" customFormat="1" x14ac:dyDescent="0.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</row>
    <row r="429" spans="1:31" s="24" customFormat="1" x14ac:dyDescent="0.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</row>
    <row r="430" spans="1:31" s="24" customFormat="1" x14ac:dyDescent="0.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</row>
    <row r="431" spans="1:31" s="24" customFormat="1" x14ac:dyDescent="0.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</row>
    <row r="432" spans="1:31" s="24" customFormat="1" x14ac:dyDescent="0.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</row>
    <row r="433" spans="1:31" s="24" customFormat="1" x14ac:dyDescent="0.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</row>
    <row r="434" spans="1:31" s="24" customFormat="1" x14ac:dyDescent="0.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</row>
    <row r="435" spans="1:31" s="24" customFormat="1" x14ac:dyDescent="0.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</row>
    <row r="436" spans="1:31" s="24" customFormat="1" x14ac:dyDescent="0.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</row>
    <row r="437" spans="1:31" s="24" customFormat="1" x14ac:dyDescent="0.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</row>
    <row r="438" spans="1:31" s="24" customFormat="1" x14ac:dyDescent="0.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</row>
    <row r="439" spans="1:31" s="24" customFormat="1" x14ac:dyDescent="0.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</row>
    <row r="440" spans="1:31" s="24" customFormat="1" x14ac:dyDescent="0.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</row>
    <row r="441" spans="1:31" s="24" customFormat="1" x14ac:dyDescent="0.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</row>
    <row r="442" spans="1:31" s="24" customFormat="1" x14ac:dyDescent="0.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</row>
    <row r="443" spans="1:31" s="24" customFormat="1" x14ac:dyDescent="0.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</row>
    <row r="444" spans="1:31" s="24" customFormat="1" x14ac:dyDescent="0.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</row>
    <row r="445" spans="1:31" s="24" customFormat="1" x14ac:dyDescent="0.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</row>
    <row r="446" spans="1:31" s="24" customFormat="1" x14ac:dyDescent="0.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</row>
    <row r="447" spans="1:31" s="24" customFormat="1" x14ac:dyDescent="0.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</row>
    <row r="448" spans="1:31" s="24" customFormat="1" x14ac:dyDescent="0.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</row>
    <row r="449" spans="1:31" s="24" customFormat="1" x14ac:dyDescent="0.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</row>
    <row r="450" spans="1:31" s="24" customFormat="1" x14ac:dyDescent="0.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</row>
    <row r="451" spans="1:31" s="24" customFormat="1" x14ac:dyDescent="0.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</row>
    <row r="452" spans="1:31" s="24" customFormat="1" x14ac:dyDescent="0.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</row>
    <row r="453" spans="1:31" s="24" customFormat="1" x14ac:dyDescent="0.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</row>
    <row r="454" spans="1:31" s="24" customFormat="1" x14ac:dyDescent="0.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</row>
    <row r="455" spans="1:31" s="24" customFormat="1" x14ac:dyDescent="0.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</row>
    <row r="456" spans="1:31" s="24" customFormat="1" x14ac:dyDescent="0.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</row>
    <row r="457" spans="1:31" s="24" customFormat="1" x14ac:dyDescent="0.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</row>
    <row r="458" spans="1:31" s="24" customFormat="1" x14ac:dyDescent="0.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</row>
    <row r="459" spans="1:31" s="24" customFormat="1" x14ac:dyDescent="0.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</row>
  </sheetData>
  <mergeCells count="368">
    <mergeCell ref="AB223:AC223"/>
    <mergeCell ref="B217:C217"/>
    <mergeCell ref="E217:F217"/>
    <mergeCell ref="J217:K217"/>
    <mergeCell ref="M217:Q217"/>
    <mergeCell ref="T217:U217"/>
    <mergeCell ref="W217:X217"/>
    <mergeCell ref="AB217:AC217"/>
    <mergeCell ref="AB219:AC219"/>
    <mergeCell ref="AB221:AC221"/>
    <mergeCell ref="T266:U266"/>
    <mergeCell ref="W266:X266"/>
    <mergeCell ref="AB266:AC266"/>
    <mergeCell ref="M270:N270"/>
    <mergeCell ref="P270:Q270"/>
    <mergeCell ref="T270:U270"/>
    <mergeCell ref="W270:X270"/>
    <mergeCell ref="AB270:AC270"/>
    <mergeCell ref="B271:C271"/>
    <mergeCell ref="E271:F271"/>
    <mergeCell ref="J271:K271"/>
    <mergeCell ref="M271:N271"/>
    <mergeCell ref="P271:Q271"/>
    <mergeCell ref="T271:U271"/>
    <mergeCell ref="W271:X271"/>
    <mergeCell ref="AB271:AC271"/>
    <mergeCell ref="W267:X267"/>
    <mergeCell ref="AB267:AC267"/>
    <mergeCell ref="P20:Q20"/>
    <mergeCell ref="T20:U20"/>
    <mergeCell ref="AB20:AC20"/>
    <mergeCell ref="B263:C263"/>
    <mergeCell ref="E263:F263"/>
    <mergeCell ref="B265:C265"/>
    <mergeCell ref="B266:C266"/>
    <mergeCell ref="E265:F265"/>
    <mergeCell ref="E266:F266"/>
    <mergeCell ref="J263:K263"/>
    <mergeCell ref="M263:N263"/>
    <mergeCell ref="P263:Q263"/>
    <mergeCell ref="T263:U263"/>
    <mergeCell ref="W263:X263"/>
    <mergeCell ref="AB263:AC263"/>
    <mergeCell ref="J265:K265"/>
    <mergeCell ref="M265:N265"/>
    <mergeCell ref="P265:Q265"/>
    <mergeCell ref="T265:U265"/>
    <mergeCell ref="W265:X265"/>
    <mergeCell ref="AB265:AC265"/>
    <mergeCell ref="J266:K266"/>
    <mergeCell ref="M266:N266"/>
    <mergeCell ref="P266:Q266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B17:C17"/>
    <mergeCell ref="E17:F17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AB22:AC22"/>
    <mergeCell ref="AB24:AC24"/>
    <mergeCell ref="AB26:AC26"/>
    <mergeCell ref="AB31:AC31"/>
    <mergeCell ref="AB32:AC32"/>
    <mergeCell ref="AB33:AC33"/>
    <mergeCell ref="AB18:AC18"/>
    <mergeCell ref="B19:C19"/>
    <mergeCell ref="E19:F19"/>
    <mergeCell ref="J19:K19"/>
    <mergeCell ref="M19:N19"/>
    <mergeCell ref="P19:Q19"/>
    <mergeCell ref="T19:U19"/>
    <mergeCell ref="AB19:AC19"/>
    <mergeCell ref="B18:C18"/>
    <mergeCell ref="E18:F18"/>
    <mergeCell ref="J18:K18"/>
    <mergeCell ref="M18:N18"/>
    <mergeCell ref="P18:Q18"/>
    <mergeCell ref="T18:U18"/>
    <mergeCell ref="B20:C20"/>
    <mergeCell ref="E20:F20"/>
    <mergeCell ref="J20:K20"/>
    <mergeCell ref="M20:N20"/>
    <mergeCell ref="AB47:AC47"/>
    <mergeCell ref="AB49:AC49"/>
    <mergeCell ref="AB51:AC51"/>
    <mergeCell ref="N56:O56"/>
    <mergeCell ref="Q56:R56"/>
    <mergeCell ref="T56:U56"/>
    <mergeCell ref="W56:X56"/>
    <mergeCell ref="AB56:AC56"/>
    <mergeCell ref="AB34:AC34"/>
    <mergeCell ref="AB35:AC35"/>
    <mergeCell ref="AB36:AC36"/>
    <mergeCell ref="AB38:AC38"/>
    <mergeCell ref="AB40:AC40"/>
    <mergeCell ref="N45:O45"/>
    <mergeCell ref="Q45:R45"/>
    <mergeCell ref="T45:U45"/>
    <mergeCell ref="W45:X45"/>
    <mergeCell ref="AB45:AC45"/>
    <mergeCell ref="AB58:AC58"/>
    <mergeCell ref="AB60:AC60"/>
    <mergeCell ref="AB62:AC62"/>
    <mergeCell ref="B67:C67"/>
    <mergeCell ref="E67:F67"/>
    <mergeCell ref="B68:C68"/>
    <mergeCell ref="E68:F68"/>
    <mergeCell ref="J68:K68"/>
    <mergeCell ref="M68:N68"/>
    <mergeCell ref="P68:Q68"/>
    <mergeCell ref="T68:U68"/>
    <mergeCell ref="AB68:AC68"/>
    <mergeCell ref="AB70:AC70"/>
    <mergeCell ref="B70:C70"/>
    <mergeCell ref="E70:F70"/>
    <mergeCell ref="J70:K70"/>
    <mergeCell ref="M70:N70"/>
    <mergeCell ref="P70:Q70"/>
    <mergeCell ref="T70:U70"/>
    <mergeCell ref="AB72:AC72"/>
    <mergeCell ref="AB74:AC74"/>
    <mergeCell ref="AB76:AC76"/>
    <mergeCell ref="AB78:AC78"/>
    <mergeCell ref="B72:C72"/>
    <mergeCell ref="E72:F72"/>
    <mergeCell ref="J72:K72"/>
    <mergeCell ref="M72:N72"/>
    <mergeCell ref="P72:Q72"/>
    <mergeCell ref="T72:U72"/>
    <mergeCell ref="AB87:AC87"/>
    <mergeCell ref="AB88:AC88"/>
    <mergeCell ref="AB89:AC89"/>
    <mergeCell ref="AB91:AC91"/>
    <mergeCell ref="AB93:AC93"/>
    <mergeCell ref="S100:T100"/>
    <mergeCell ref="V100:W100"/>
    <mergeCell ref="Y100:Z100"/>
    <mergeCell ref="AB100:AC100"/>
    <mergeCell ref="AB117:AC117"/>
    <mergeCell ref="V124:W124"/>
    <mergeCell ref="Y124:Z124"/>
    <mergeCell ref="AB124:AC124"/>
    <mergeCell ref="AB126:AC126"/>
    <mergeCell ref="AB128:AC128"/>
    <mergeCell ref="AB102:AC102"/>
    <mergeCell ref="AB104:AC104"/>
    <mergeCell ref="AB106:AC106"/>
    <mergeCell ref="AB111:AC111"/>
    <mergeCell ref="AB113:AC113"/>
    <mergeCell ref="AB115:AC115"/>
    <mergeCell ref="AB143:AC143"/>
    <mergeCell ref="P151:Q151"/>
    <mergeCell ref="S151:T151"/>
    <mergeCell ref="V151:W151"/>
    <mergeCell ref="Y151:Z151"/>
    <mergeCell ref="AB151:AC151"/>
    <mergeCell ref="AB130:AC130"/>
    <mergeCell ref="V137:W137"/>
    <mergeCell ref="Y137:Z137"/>
    <mergeCell ref="AB137:AC137"/>
    <mergeCell ref="AB139:AC139"/>
    <mergeCell ref="AB141:AC141"/>
    <mergeCell ref="AB156:AC156"/>
    <mergeCell ref="AB158:AC158"/>
    <mergeCell ref="S163:T163"/>
    <mergeCell ref="V163:W163"/>
    <mergeCell ref="Y163:Z163"/>
    <mergeCell ref="AB163:AC163"/>
    <mergeCell ref="P152:Q152"/>
    <mergeCell ref="S152:T152"/>
    <mergeCell ref="V152:W152"/>
    <mergeCell ref="Y152:Z152"/>
    <mergeCell ref="AB152:AC152"/>
    <mergeCell ref="AB154:AC154"/>
    <mergeCell ref="S178:T178"/>
    <mergeCell ref="V178:W178"/>
    <mergeCell ref="Y178:Z178"/>
    <mergeCell ref="AB178:AC178"/>
    <mergeCell ref="AB180:AC180"/>
    <mergeCell ref="AB182:AC182"/>
    <mergeCell ref="AB165:AC165"/>
    <mergeCell ref="AB167:AC167"/>
    <mergeCell ref="AB169:AC169"/>
    <mergeCell ref="S176:T176"/>
    <mergeCell ref="Y176:Z176"/>
    <mergeCell ref="S177:T177"/>
    <mergeCell ref="V177:W177"/>
    <mergeCell ref="Y177:Z177"/>
    <mergeCell ref="AB177:AC177"/>
    <mergeCell ref="AB202:AC202"/>
    <mergeCell ref="AB203:AC203"/>
    <mergeCell ref="AB204:AC204"/>
    <mergeCell ref="AB206:AC206"/>
    <mergeCell ref="AB208:AC208"/>
    <mergeCell ref="B228:C228"/>
    <mergeCell ref="E228:F228"/>
    <mergeCell ref="AB184:AC184"/>
    <mergeCell ref="AB189:AC189"/>
    <mergeCell ref="AB190:AC190"/>
    <mergeCell ref="AB191:AC191"/>
    <mergeCell ref="AB193:AC193"/>
    <mergeCell ref="AB195:AC195"/>
    <mergeCell ref="B215:C215"/>
    <mergeCell ref="E215:F215"/>
    <mergeCell ref="M215:Q215"/>
    <mergeCell ref="T215:U215"/>
    <mergeCell ref="B216:C216"/>
    <mergeCell ref="E216:F216"/>
    <mergeCell ref="J216:K216"/>
    <mergeCell ref="M216:Q216"/>
    <mergeCell ref="T216:U216"/>
    <mergeCell ref="W216:X216"/>
    <mergeCell ref="AB216:AC216"/>
    <mergeCell ref="W229:X229"/>
    <mergeCell ref="AB229:AC229"/>
    <mergeCell ref="B231:C231"/>
    <mergeCell ref="E231:F231"/>
    <mergeCell ref="J231:K231"/>
    <mergeCell ref="M231:N231"/>
    <mergeCell ref="P231:Q231"/>
    <mergeCell ref="T231:U231"/>
    <mergeCell ref="W231:X231"/>
    <mergeCell ref="AB231:AC231"/>
    <mergeCell ref="B229:C229"/>
    <mergeCell ref="E229:F229"/>
    <mergeCell ref="J229:K229"/>
    <mergeCell ref="M229:N229"/>
    <mergeCell ref="P229:Q229"/>
    <mergeCell ref="T229:U229"/>
    <mergeCell ref="W233:X233"/>
    <mergeCell ref="AB233:AC233"/>
    <mergeCell ref="AB235:AC235"/>
    <mergeCell ref="AB237:AC237"/>
    <mergeCell ref="AB239:AC239"/>
    <mergeCell ref="B244:C244"/>
    <mergeCell ref="E244:F244"/>
    <mergeCell ref="B233:C233"/>
    <mergeCell ref="E233:F233"/>
    <mergeCell ref="J233:K233"/>
    <mergeCell ref="M233:N233"/>
    <mergeCell ref="P233:Q233"/>
    <mergeCell ref="T233:U233"/>
    <mergeCell ref="W245:X245"/>
    <mergeCell ref="AB245:AC245"/>
    <mergeCell ref="B245:C245"/>
    <mergeCell ref="E245:F245"/>
    <mergeCell ref="J245:K245"/>
    <mergeCell ref="M245:N245"/>
    <mergeCell ref="P245:Q245"/>
    <mergeCell ref="T245:U245"/>
    <mergeCell ref="W247:X247"/>
    <mergeCell ref="AB247:AC247"/>
    <mergeCell ref="B247:C247"/>
    <mergeCell ref="E247:F247"/>
    <mergeCell ref="J247:K247"/>
    <mergeCell ref="M247:N247"/>
    <mergeCell ref="P247:Q247"/>
    <mergeCell ref="T247:U247"/>
    <mergeCell ref="AB255:AC255"/>
    <mergeCell ref="B260:C260"/>
    <mergeCell ref="E260:F260"/>
    <mergeCell ref="B249:C249"/>
    <mergeCell ref="E249:F249"/>
    <mergeCell ref="J249:K249"/>
    <mergeCell ref="M249:N249"/>
    <mergeCell ref="P249:Q249"/>
    <mergeCell ref="T249:U249"/>
    <mergeCell ref="B262:C262"/>
    <mergeCell ref="E262:F262"/>
    <mergeCell ref="J262:K262"/>
    <mergeCell ref="M262:N262"/>
    <mergeCell ref="P262:Q262"/>
    <mergeCell ref="T262:U262"/>
    <mergeCell ref="W262:X262"/>
    <mergeCell ref="AB262:AC262"/>
    <mergeCell ref="B261:C261"/>
    <mergeCell ref="E261:F261"/>
    <mergeCell ref="J261:K261"/>
    <mergeCell ref="M261:N261"/>
    <mergeCell ref="P261:Q261"/>
    <mergeCell ref="T261:U261"/>
    <mergeCell ref="B282:C282"/>
    <mergeCell ref="E282:F282"/>
    <mergeCell ref="B267:C267"/>
    <mergeCell ref="E267:F267"/>
    <mergeCell ref="J267:K267"/>
    <mergeCell ref="M267:N267"/>
    <mergeCell ref="P267:Q267"/>
    <mergeCell ref="T267:U267"/>
    <mergeCell ref="B269:C269"/>
    <mergeCell ref="E269:F269"/>
    <mergeCell ref="J269:K269"/>
    <mergeCell ref="M269:N269"/>
    <mergeCell ref="P269:Q269"/>
    <mergeCell ref="T269:U269"/>
    <mergeCell ref="B270:C270"/>
    <mergeCell ref="E270:F270"/>
    <mergeCell ref="J270:K270"/>
    <mergeCell ref="B284:C284"/>
    <mergeCell ref="E284:F284"/>
    <mergeCell ref="J284:K284"/>
    <mergeCell ref="M284:N284"/>
    <mergeCell ref="P284:Q284"/>
    <mergeCell ref="T284:U284"/>
    <mergeCell ref="W284:X284"/>
    <mergeCell ref="AB284:AC284"/>
    <mergeCell ref="B283:C283"/>
    <mergeCell ref="E283:F283"/>
    <mergeCell ref="J283:K283"/>
    <mergeCell ref="M283:N283"/>
    <mergeCell ref="P283:Q283"/>
    <mergeCell ref="T283:U283"/>
    <mergeCell ref="AB295:AC295"/>
    <mergeCell ref="B285:C285"/>
    <mergeCell ref="E285:F285"/>
    <mergeCell ref="J285:K285"/>
    <mergeCell ref="M285:N285"/>
    <mergeCell ref="P285:Q285"/>
    <mergeCell ref="T285:U285"/>
    <mergeCell ref="M288:Q288"/>
    <mergeCell ref="B287:C287"/>
    <mergeCell ref="E287:F287"/>
    <mergeCell ref="B288:C288"/>
    <mergeCell ref="E288:F288"/>
    <mergeCell ref="J288:K288"/>
    <mergeCell ref="T288:U288"/>
    <mergeCell ref="W288:X288"/>
    <mergeCell ref="AB288:AC288"/>
    <mergeCell ref="B289:C289"/>
    <mergeCell ref="E289:F289"/>
    <mergeCell ref="J289:K289"/>
    <mergeCell ref="T289:U289"/>
    <mergeCell ref="W289:X289"/>
    <mergeCell ref="AB289:AC289"/>
    <mergeCell ref="T287:U287"/>
    <mergeCell ref="M287:Q287"/>
    <mergeCell ref="M289:Q289"/>
    <mergeCell ref="W285:X285"/>
    <mergeCell ref="AB285:AC285"/>
    <mergeCell ref="AB291:AC291"/>
    <mergeCell ref="AB293:AC293"/>
    <mergeCell ref="W283:X283"/>
    <mergeCell ref="AB283:AC283"/>
    <mergeCell ref="AB273:AC273"/>
    <mergeCell ref="AB275:AC275"/>
    <mergeCell ref="AB277:AC277"/>
    <mergeCell ref="W269:X269"/>
    <mergeCell ref="AB269:AC269"/>
    <mergeCell ref="W261:X261"/>
    <mergeCell ref="AB261:AC261"/>
    <mergeCell ref="W249:X249"/>
    <mergeCell ref="AB249:AC249"/>
    <mergeCell ref="AB251:AC251"/>
    <mergeCell ref="AB253:AC253"/>
  </mergeCells>
  <phoneticPr fontId="13" type="noConversion"/>
  <printOptions horizontalCentered="1"/>
  <pageMargins left="0.25" right="0.25" top="0.5" bottom="0.25" header="0.25" footer="0.25"/>
  <pageSetup scale="60" fitToHeight="4" orientation="portrait" r:id="rId1"/>
  <headerFooter alignWithMargins="0">
    <oddFooter>&amp;L&amp;Z&amp;F&amp;R&amp;P of &amp;N</oddFooter>
  </headerFooter>
  <rowBreaks count="3" manualBreakCount="3">
    <brk id="118" max="30" man="1"/>
    <brk id="196" max="30" man="1"/>
    <brk id="297" max="3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Prelim Estimated Quantities</vt:lpstr>
      <vt:lpstr>xxxEstimated Quantities</vt:lpstr>
      <vt:lpstr>Estimated Quantities</vt:lpstr>
      <vt:lpstr>'Estimated Quantities'!Print_Area</vt:lpstr>
      <vt:lpstr>'Prelim Estimated Quantities'!Print_Area</vt:lpstr>
      <vt:lpstr>'xxxEstimated Quantities'!Print_Area</vt:lpstr>
      <vt:lpstr>'Estimated Quantities'!Print_Titles</vt:lpstr>
      <vt:lpstr>'Prelim Estimated Quantities'!Print_Titles</vt:lpstr>
      <vt:lpstr>'xxxEstimated Quantities'!Print_Titles</vt:lpstr>
    </vt:vector>
  </TitlesOfParts>
  <Company>DLZ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DLZ</dc:creator>
  <cp:lastModifiedBy>Brandon P. Sopko</cp:lastModifiedBy>
  <cp:lastPrinted>2025-11-26T12:08:51Z</cp:lastPrinted>
  <dcterms:created xsi:type="dcterms:W3CDTF">2008-03-13T13:08:56Z</dcterms:created>
  <dcterms:modified xsi:type="dcterms:W3CDTF">2025-11-26T12:12:04Z</dcterms:modified>
</cp:coreProperties>
</file>